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O3400.0005\"/>
    </mc:Choice>
  </mc:AlternateContent>
  <bookViews>
    <workbookView xWindow="0" yWindow="0" windowWidth="28800" windowHeight="11100" tabRatio="859" firstSheet="7"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эфф'!$A$1:$W$102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l="1"/>
  <c r="A15" i="34" l="1"/>
  <c r="A12" i="34"/>
  <c r="A9" i="34"/>
  <c r="A5" i="34"/>
  <c r="O65" i="34" l="1"/>
  <c r="I65" i="34"/>
  <c r="U66" i="34"/>
  <c r="T66" i="34"/>
  <c r="S66" i="34"/>
  <c r="R66" i="34"/>
  <c r="Q66" i="34"/>
  <c r="P66" i="34"/>
  <c r="O66" i="34"/>
  <c r="N66" i="34"/>
  <c r="M66" i="34"/>
  <c r="L66" i="34"/>
  <c r="K66" i="34"/>
  <c r="J66" i="34"/>
  <c r="I66" i="34"/>
  <c r="H66" i="34"/>
  <c r="G66" i="34"/>
  <c r="F66" i="34"/>
  <c r="E66" i="34"/>
  <c r="D66" i="34"/>
  <c r="C66" i="34"/>
  <c r="C65" i="34"/>
  <c r="V52" i="34" l="1"/>
  <c r="V66" i="34" s="1"/>
  <c r="C90" i="34"/>
  <c r="B90" i="34"/>
  <c r="V87" i="34"/>
  <c r="U87" i="34"/>
  <c r="T87" i="34"/>
  <c r="S87" i="34"/>
  <c r="R87" i="34"/>
  <c r="Q87" i="34"/>
  <c r="P87" i="34"/>
  <c r="O87" i="34"/>
  <c r="N87" i="34"/>
  <c r="M87" i="34"/>
  <c r="L87" i="34"/>
  <c r="K87" i="34"/>
  <c r="J87" i="34"/>
  <c r="I87" i="34"/>
  <c r="H87" i="34"/>
  <c r="G87" i="34"/>
  <c r="F87" i="34"/>
  <c r="E87" i="34"/>
  <c r="D87" i="34"/>
  <c r="C87" i="34"/>
  <c r="B87" i="34"/>
  <c r="B81" i="34"/>
  <c r="C79" i="34"/>
  <c r="B79" i="34"/>
  <c r="D78" i="34"/>
  <c r="D90" i="34" s="1"/>
  <c r="V74" i="34"/>
  <c r="V82" i="34" s="1"/>
  <c r="U74" i="34"/>
  <c r="U82" i="34" s="1"/>
  <c r="T74" i="34"/>
  <c r="T82" i="34" s="1"/>
  <c r="S74" i="34"/>
  <c r="S82" i="34" s="1"/>
  <c r="R74" i="34"/>
  <c r="R82" i="34" s="1"/>
  <c r="Q74" i="34"/>
  <c r="Q82" i="34" s="1"/>
  <c r="P74" i="34"/>
  <c r="P82" i="34" s="1"/>
  <c r="O74" i="34"/>
  <c r="O82" i="34" s="1"/>
  <c r="N74" i="34"/>
  <c r="N82" i="34" s="1"/>
  <c r="M74" i="34"/>
  <c r="M82" i="34" s="1"/>
  <c r="L74" i="34"/>
  <c r="L82" i="34" s="1"/>
  <c r="K74" i="34"/>
  <c r="K82" i="34" s="1"/>
  <c r="J74" i="34"/>
  <c r="J82" i="34" s="1"/>
  <c r="I74" i="34"/>
  <c r="I82" i="34" s="1"/>
  <c r="H74" i="34"/>
  <c r="H82" i="34" s="1"/>
  <c r="G74" i="34"/>
  <c r="G82" i="34" s="1"/>
  <c r="F74" i="34"/>
  <c r="F82" i="34" s="1"/>
  <c r="E74" i="34"/>
  <c r="E82" i="34" s="1"/>
  <c r="D74" i="34"/>
  <c r="D82" i="34" s="1"/>
  <c r="C74" i="34"/>
  <c r="C82" i="34" s="1"/>
  <c r="B74" i="34"/>
  <c r="B82" i="34" s="1"/>
  <c r="B66" i="34"/>
  <c r="A66" i="34"/>
  <c r="V65" i="34"/>
  <c r="U65" i="34"/>
  <c r="T65" i="34"/>
  <c r="S65" i="34"/>
  <c r="R65" i="34"/>
  <c r="Q65" i="34"/>
  <c r="P65" i="34"/>
  <c r="N65" i="34"/>
  <c r="M65" i="34"/>
  <c r="L65" i="34"/>
  <c r="K65" i="34"/>
  <c r="J65" i="34"/>
  <c r="H65" i="34"/>
  <c r="G65" i="34"/>
  <c r="F65" i="34"/>
  <c r="E65" i="34"/>
  <c r="D65" i="34"/>
  <c r="B65" i="34"/>
  <c r="C62" i="34"/>
  <c r="B62" i="34"/>
  <c r="C56" i="34"/>
  <c r="B56" i="34"/>
  <c r="B49" i="34"/>
  <c r="B63" i="34" s="1"/>
  <c r="B48" i="34"/>
  <c r="B68" i="34" s="1"/>
  <c r="D56" i="34"/>
  <c r="B44" i="34"/>
  <c r="B45" i="34" s="1"/>
  <c r="E78" i="34" l="1"/>
  <c r="C48" i="34"/>
  <c r="D48" i="34" s="1"/>
  <c r="D69" i="34" s="1"/>
  <c r="B31" i="34"/>
  <c r="B28" i="34"/>
  <c r="B64" i="34"/>
  <c r="F79" i="34"/>
  <c r="F56" i="34"/>
  <c r="F62" i="34"/>
  <c r="E48" i="34"/>
  <c r="B86" i="34"/>
  <c r="B84" i="34" s="1"/>
  <c r="E62" i="34"/>
  <c r="D79" i="34"/>
  <c r="D62" i="34"/>
  <c r="C69" i="34"/>
  <c r="C68" i="34"/>
  <c r="B85" i="34"/>
  <c r="B71" i="34"/>
  <c r="B73" i="34" s="1"/>
  <c r="D68" i="34"/>
  <c r="C72" i="34"/>
  <c r="E79" i="34"/>
  <c r="E90" i="34" l="1"/>
  <c r="F78" i="34"/>
  <c r="E56" i="34"/>
  <c r="G79" i="34"/>
  <c r="G62" i="34"/>
  <c r="G56" i="34"/>
  <c r="C70" i="34"/>
  <c r="C64" i="34" s="1"/>
  <c r="D72" i="34"/>
  <c r="C81" i="34"/>
  <c r="B80" i="34"/>
  <c r="B75" i="34"/>
  <c r="E69" i="34"/>
  <c r="E68" i="34"/>
  <c r="F48" i="34"/>
  <c r="F90" i="34" l="1"/>
  <c r="G78" i="34"/>
  <c r="E72" i="34"/>
  <c r="E81" i="34" s="1"/>
  <c r="C50" i="34"/>
  <c r="C49" i="34" s="1"/>
  <c r="C63" i="34" s="1"/>
  <c r="F69" i="34"/>
  <c r="F68" i="34"/>
  <c r="G48" i="34"/>
  <c r="B76" i="34"/>
  <c r="B77" i="34" s="1"/>
  <c r="H79" i="34"/>
  <c r="H56" i="34"/>
  <c r="H62" i="34"/>
  <c r="D81" i="34"/>
  <c r="D70" i="34"/>
  <c r="D64" i="34" s="1"/>
  <c r="G90" i="34" l="1"/>
  <c r="H78" i="34"/>
  <c r="E70" i="34"/>
  <c r="E64" i="34" s="1"/>
  <c r="D50" i="34"/>
  <c r="D49" i="34" s="1"/>
  <c r="D63" i="34" s="1"/>
  <c r="D85" i="34" s="1"/>
  <c r="F72" i="34"/>
  <c r="C85" i="34"/>
  <c r="C71" i="34"/>
  <c r="C73" i="34" s="1"/>
  <c r="C84" i="34"/>
  <c r="I79" i="34"/>
  <c r="I62" i="34"/>
  <c r="I56" i="34"/>
  <c r="B83" i="34"/>
  <c r="B88" i="34" s="1"/>
  <c r="G69" i="34"/>
  <c r="G68" i="34"/>
  <c r="H48" i="34"/>
  <c r="H90" i="34" l="1"/>
  <c r="I78" i="34"/>
  <c r="E50" i="34"/>
  <c r="E49" i="34" s="1"/>
  <c r="E63" i="34" s="1"/>
  <c r="E71" i="34" s="1"/>
  <c r="E73" i="34" s="1"/>
  <c r="D71" i="34"/>
  <c r="D73" i="34" s="1"/>
  <c r="D80" i="34" s="1"/>
  <c r="F81" i="34"/>
  <c r="G72" i="34"/>
  <c r="G70" i="34" s="1"/>
  <c r="G64" i="34" s="1"/>
  <c r="F70" i="34"/>
  <c r="D84" i="34"/>
  <c r="J79" i="34"/>
  <c r="J56" i="34"/>
  <c r="J62" i="34"/>
  <c r="C80" i="34"/>
  <c r="C75" i="34"/>
  <c r="H69" i="34"/>
  <c r="I48" i="34"/>
  <c r="H68" i="34"/>
  <c r="B91" i="34"/>
  <c r="B93" i="34"/>
  <c r="B89" i="34"/>
  <c r="B94" i="34" s="1"/>
  <c r="J78" i="34" l="1"/>
  <c r="I90" i="34"/>
  <c r="E85" i="34"/>
  <c r="D75" i="34"/>
  <c r="D76" i="34" s="1"/>
  <c r="D77" i="34" s="1"/>
  <c r="E84" i="34"/>
  <c r="G50" i="34"/>
  <c r="G49" i="34" s="1"/>
  <c r="G63" i="34" s="1"/>
  <c r="H72" i="34"/>
  <c r="G81" i="34"/>
  <c r="F64" i="34"/>
  <c r="F50" i="34"/>
  <c r="F49" i="34" s="1"/>
  <c r="F63" i="34" s="1"/>
  <c r="B92" i="34"/>
  <c r="B95" i="34" s="1"/>
  <c r="I69" i="34"/>
  <c r="I68" i="34"/>
  <c r="J48" i="34"/>
  <c r="K79" i="34"/>
  <c r="K62" i="34"/>
  <c r="K56" i="34"/>
  <c r="E80" i="34"/>
  <c r="E75" i="34"/>
  <c r="C76" i="34"/>
  <c r="C77" i="34" s="1"/>
  <c r="J90" i="34" l="1"/>
  <c r="K78" i="34"/>
  <c r="F85" i="34"/>
  <c r="F84" i="34"/>
  <c r="G84" i="34" s="1"/>
  <c r="F71" i="34"/>
  <c r="F73" i="34" s="1"/>
  <c r="H81" i="34"/>
  <c r="I72" i="34"/>
  <c r="H70" i="34"/>
  <c r="G85" i="34"/>
  <c r="G71" i="34"/>
  <c r="G73" i="34" s="1"/>
  <c r="C83" i="34"/>
  <c r="C88" i="34" s="1"/>
  <c r="E76" i="34"/>
  <c r="E77" i="34" s="1"/>
  <c r="L79" i="34"/>
  <c r="L56" i="34"/>
  <c r="L62" i="34"/>
  <c r="J69" i="34"/>
  <c r="J68" i="34"/>
  <c r="K48" i="34"/>
  <c r="K90" i="34" l="1"/>
  <c r="L78" i="34"/>
  <c r="G80" i="34"/>
  <c r="G75" i="34"/>
  <c r="G76" i="34" s="1"/>
  <c r="G77" i="34" s="1"/>
  <c r="I81" i="34"/>
  <c r="I70" i="34"/>
  <c r="I64" i="34" s="1"/>
  <c r="H64" i="34"/>
  <c r="F80" i="34"/>
  <c r="F75" i="34"/>
  <c r="F76" i="34" s="1"/>
  <c r="F77" i="34" s="1"/>
  <c r="J72" i="34"/>
  <c r="J70" i="34" s="1"/>
  <c r="J64" i="34" s="1"/>
  <c r="H50" i="34"/>
  <c r="H49" i="34" s="1"/>
  <c r="H63" i="34" s="1"/>
  <c r="M62" i="34"/>
  <c r="M79" i="34"/>
  <c r="M56" i="34"/>
  <c r="D83" i="34"/>
  <c r="D88" i="34" s="1"/>
  <c r="D91" i="34" s="1"/>
  <c r="K69" i="34"/>
  <c r="K68" i="34"/>
  <c r="L48" i="34"/>
  <c r="C91" i="34"/>
  <c r="C93" i="34"/>
  <c r="C89" i="34"/>
  <c r="C94" i="34" s="1"/>
  <c r="M78" i="34" l="1"/>
  <c r="L90" i="34"/>
  <c r="K72" i="34"/>
  <c r="K81" i="34" s="1"/>
  <c r="J50" i="34"/>
  <c r="J49" i="34" s="1"/>
  <c r="J63" i="34" s="1"/>
  <c r="J81" i="34"/>
  <c r="H71" i="34"/>
  <c r="H73" i="34" s="1"/>
  <c r="I50" i="34"/>
  <c r="I49" i="34" s="1"/>
  <c r="I63" i="34" s="1"/>
  <c r="I71" i="34" s="1"/>
  <c r="I73" i="34" s="1"/>
  <c r="H85" i="34"/>
  <c r="H84" i="34"/>
  <c r="D93" i="34"/>
  <c r="D92" i="34"/>
  <c r="C92" i="34"/>
  <c r="C95" i="34" s="1"/>
  <c r="L68" i="34"/>
  <c r="M48" i="34"/>
  <c r="L69" i="34"/>
  <c r="D89" i="34"/>
  <c r="D94" i="34" s="1"/>
  <c r="E83" i="34"/>
  <c r="F83" i="34" s="1"/>
  <c r="F88" i="34" s="1"/>
  <c r="F91" i="34" s="1"/>
  <c r="N79" i="34"/>
  <c r="N56" i="34"/>
  <c r="N62" i="34"/>
  <c r="K70" i="34" l="1"/>
  <c r="K64" i="34" s="1"/>
  <c r="N78" i="34"/>
  <c r="M90" i="34"/>
  <c r="J85" i="34"/>
  <c r="I84" i="34"/>
  <c r="J84" i="34" s="1"/>
  <c r="L72" i="34"/>
  <c r="I75" i="34"/>
  <c r="I76" i="34" s="1"/>
  <c r="I80" i="34"/>
  <c r="H80" i="34"/>
  <c r="H75" i="34"/>
  <c r="K50" i="34"/>
  <c r="K49" i="34" s="1"/>
  <c r="K63" i="34" s="1"/>
  <c r="K85" i="34" s="1"/>
  <c r="I85" i="34"/>
  <c r="J71" i="34"/>
  <c r="J73" i="34" s="1"/>
  <c r="M69" i="34"/>
  <c r="M68" i="34"/>
  <c r="N48" i="34"/>
  <c r="E88" i="34"/>
  <c r="G83" i="34"/>
  <c r="G88" i="34" s="1"/>
  <c r="G91" i="34" s="1"/>
  <c r="D95" i="34"/>
  <c r="O79" i="34"/>
  <c r="O62" i="34"/>
  <c r="O56" i="34"/>
  <c r="N90" i="34" l="1"/>
  <c r="O78" i="34"/>
  <c r="L81" i="34"/>
  <c r="L70" i="34"/>
  <c r="M72" i="34"/>
  <c r="I77" i="34"/>
  <c r="J80" i="34"/>
  <c r="J75" i="34"/>
  <c r="J76" i="34" s="1"/>
  <c r="J77" i="34" s="1"/>
  <c r="H76" i="34"/>
  <c r="H77" i="34" s="1"/>
  <c r="K84" i="34"/>
  <c r="K71" i="34"/>
  <c r="K73" i="34" s="1"/>
  <c r="E91" i="34"/>
  <c r="G93" i="34"/>
  <c r="E89" i="34"/>
  <c r="E94" i="34" s="1"/>
  <c r="F93" i="34"/>
  <c r="E93" i="34"/>
  <c r="F89" i="34"/>
  <c r="G89" i="34"/>
  <c r="N69" i="34"/>
  <c r="N68" i="34"/>
  <c r="O48" i="34"/>
  <c r="P79" i="34"/>
  <c r="P56" i="34"/>
  <c r="P62" i="34"/>
  <c r="O90" i="34" l="1"/>
  <c r="P78" i="34"/>
  <c r="H83" i="34"/>
  <c r="I83" i="34" s="1"/>
  <c r="M81" i="34"/>
  <c r="N72" i="34"/>
  <c r="M70" i="34"/>
  <c r="M64" i="34" s="1"/>
  <c r="L50" i="34"/>
  <c r="L49" i="34" s="1"/>
  <c r="L63" i="34" s="1"/>
  <c r="L64" i="34"/>
  <c r="K80" i="34"/>
  <c r="K75" i="34"/>
  <c r="K76" i="34" s="1"/>
  <c r="G94" i="34"/>
  <c r="F94" i="34"/>
  <c r="H88" i="34"/>
  <c r="Q79" i="34"/>
  <c r="Q62" i="34"/>
  <c r="Q56" i="34"/>
  <c r="O69" i="34"/>
  <c r="O68" i="34"/>
  <c r="P48" i="34"/>
  <c r="E92" i="34"/>
  <c r="E95" i="34" s="1"/>
  <c r="G92" i="34"/>
  <c r="F92" i="34"/>
  <c r="P90" i="34" l="1"/>
  <c r="Q78" i="34"/>
  <c r="M50" i="34"/>
  <c r="M49" i="34" s="1"/>
  <c r="M63" i="34" s="1"/>
  <c r="M85" i="34" s="1"/>
  <c r="L71" i="34"/>
  <c r="L73" i="34" s="1"/>
  <c r="L85" i="34"/>
  <c r="L84" i="34"/>
  <c r="M71" i="34"/>
  <c r="M73" i="34" s="1"/>
  <c r="N81" i="34"/>
  <c r="N70" i="34"/>
  <c r="O72" i="34"/>
  <c r="O70" i="34" s="1"/>
  <c r="O64" i="34" s="1"/>
  <c r="K77" i="34"/>
  <c r="G95" i="34"/>
  <c r="H91" i="34"/>
  <c r="H93" i="34"/>
  <c r="H89" i="34"/>
  <c r="H94" i="34" s="1"/>
  <c r="F95" i="34"/>
  <c r="R79" i="34"/>
  <c r="R56" i="34"/>
  <c r="R62" i="34"/>
  <c r="I88" i="34"/>
  <c r="I91" i="34" s="1"/>
  <c r="J83" i="34"/>
  <c r="Q48" i="34"/>
  <c r="P69" i="34"/>
  <c r="P68" i="34"/>
  <c r="Q90" i="34" l="1"/>
  <c r="R78" i="34"/>
  <c r="M84" i="34"/>
  <c r="P72" i="34"/>
  <c r="P81" i="34" s="1"/>
  <c r="O81" i="34"/>
  <c r="O50" i="34"/>
  <c r="O49" i="34" s="1"/>
  <c r="O63" i="34" s="1"/>
  <c r="N50" i="34"/>
  <c r="N49" i="34" s="1"/>
  <c r="N63" i="34" s="1"/>
  <c r="N64" i="34"/>
  <c r="M75" i="34"/>
  <c r="M80" i="34"/>
  <c r="L80" i="34"/>
  <c r="L75" i="34"/>
  <c r="L76" i="34" s="1"/>
  <c r="L77" i="34" s="1"/>
  <c r="Q69" i="34"/>
  <c r="Q68" i="34"/>
  <c r="R48" i="34"/>
  <c r="I89" i="34"/>
  <c r="I94" i="34" s="1"/>
  <c r="J88" i="34"/>
  <c r="K83" i="34"/>
  <c r="I93" i="34"/>
  <c r="I92" i="34"/>
  <c r="H92" i="34"/>
  <c r="H95" i="34" s="1"/>
  <c r="S79" i="34"/>
  <c r="S62" i="34"/>
  <c r="S56" i="34"/>
  <c r="R90" i="34" l="1"/>
  <c r="S78" i="34"/>
  <c r="Q72" i="34"/>
  <c r="Q70" i="34" s="1"/>
  <c r="Q50" i="34" s="1"/>
  <c r="Q49" i="34" s="1"/>
  <c r="Q63" i="34" s="1"/>
  <c r="P70" i="34"/>
  <c r="P50" i="34" s="1"/>
  <c r="P49" i="34" s="1"/>
  <c r="P63" i="34" s="1"/>
  <c r="P85" i="34" s="1"/>
  <c r="M76" i="34"/>
  <c r="M77" i="34" s="1"/>
  <c r="N85" i="34"/>
  <c r="Q81" i="34"/>
  <c r="N71" i="34"/>
  <c r="N73" i="34" s="1"/>
  <c r="O85" i="34"/>
  <c r="O71" i="34"/>
  <c r="O73" i="34" s="1"/>
  <c r="N84" i="34"/>
  <c r="O84" i="34" s="1"/>
  <c r="K88" i="34"/>
  <c r="L83" i="34"/>
  <c r="L88" i="34" s="1"/>
  <c r="J91" i="34"/>
  <c r="J89" i="34"/>
  <c r="J94" i="34" s="1"/>
  <c r="J93" i="34"/>
  <c r="R69" i="34"/>
  <c r="R68" i="34"/>
  <c r="S48" i="34"/>
  <c r="T79" i="34"/>
  <c r="T56" i="34"/>
  <c r="T62" i="34"/>
  <c r="I95" i="34"/>
  <c r="S90" i="34" l="1"/>
  <c r="T78" i="34"/>
  <c r="R72" i="34"/>
  <c r="R81" i="34" s="1"/>
  <c r="P64" i="34"/>
  <c r="P71" i="34" s="1"/>
  <c r="P73" i="34" s="1"/>
  <c r="P80" i="34" s="1"/>
  <c r="P84" i="34"/>
  <c r="Q84" i="34" s="1"/>
  <c r="Q85" i="34"/>
  <c r="O80" i="34"/>
  <c r="O75" i="34"/>
  <c r="O76" i="34" s="1"/>
  <c r="O77" i="34" s="1"/>
  <c r="Q64" i="34"/>
  <c r="Q71" i="34" s="1"/>
  <c r="Q73" i="34" s="1"/>
  <c r="S72" i="34"/>
  <c r="N80" i="34"/>
  <c r="N75" i="34"/>
  <c r="R70" i="34"/>
  <c r="R50" i="34" s="1"/>
  <c r="R49" i="34" s="1"/>
  <c r="R63" i="34" s="1"/>
  <c r="R85" i="34" s="1"/>
  <c r="M83" i="34"/>
  <c r="M88" i="34" s="1"/>
  <c r="M93" i="34" s="1"/>
  <c r="U62" i="34"/>
  <c r="U56" i="34"/>
  <c r="V46" i="34"/>
  <c r="U79" i="34"/>
  <c r="S69" i="34"/>
  <c r="S68" i="34"/>
  <c r="T48" i="34"/>
  <c r="J92" i="34"/>
  <c r="K91" i="34"/>
  <c r="K92" i="34" s="1"/>
  <c r="K89" i="34"/>
  <c r="K94" i="34" s="1"/>
  <c r="K93" i="34"/>
  <c r="L91" i="34"/>
  <c r="L93" i="34"/>
  <c r="L89" i="34"/>
  <c r="U78" i="34" l="1"/>
  <c r="T90" i="34"/>
  <c r="P75" i="34"/>
  <c r="P76" i="34" s="1"/>
  <c r="P77" i="34" s="1"/>
  <c r="M89" i="34"/>
  <c r="M94" i="34" s="1"/>
  <c r="R84" i="34"/>
  <c r="R64" i="34"/>
  <c r="R71" i="34" s="1"/>
  <c r="R73" i="34" s="1"/>
  <c r="M91" i="34"/>
  <c r="M92" i="34" s="1"/>
  <c r="Q75" i="34"/>
  <c r="Q76" i="34" s="1"/>
  <c r="Q77" i="34" s="1"/>
  <c r="Q80" i="34"/>
  <c r="N76" i="34"/>
  <c r="N77" i="34" s="1"/>
  <c r="S81" i="34"/>
  <c r="T72" i="34"/>
  <c r="T70" i="34" s="1"/>
  <c r="T50" i="34" s="1"/>
  <c r="T49" i="34" s="1"/>
  <c r="T63" i="34" s="1"/>
  <c r="S70" i="34"/>
  <c r="S50" i="34" s="1"/>
  <c r="S49" i="34" s="1"/>
  <c r="S63" i="34" s="1"/>
  <c r="L94" i="34"/>
  <c r="K95" i="34"/>
  <c r="L92" i="34"/>
  <c r="L95" i="34" s="1"/>
  <c r="U48" i="34"/>
  <c r="T69" i="34"/>
  <c r="T68" i="34"/>
  <c r="V79" i="34"/>
  <c r="V56" i="34"/>
  <c r="V62" i="34"/>
  <c r="U90" i="34" l="1"/>
  <c r="V78" i="34"/>
  <c r="V90" i="34" s="1"/>
  <c r="S64" i="34"/>
  <c r="S71" i="34" s="1"/>
  <c r="S73" i="34" s="1"/>
  <c r="S80" i="34" s="1"/>
  <c r="T85" i="34"/>
  <c r="N83" i="34"/>
  <c r="N88" i="34" s="1"/>
  <c r="N93" i="34" s="1"/>
  <c r="R75" i="34"/>
  <c r="R76" i="34" s="1"/>
  <c r="R77" i="34" s="1"/>
  <c r="R80" i="34"/>
  <c r="S85" i="34"/>
  <c r="S84" i="34"/>
  <c r="T84" i="34" s="1"/>
  <c r="U72" i="34"/>
  <c r="U81" i="34" s="1"/>
  <c r="T81" i="34"/>
  <c r="M95" i="34"/>
  <c r="U69" i="34"/>
  <c r="U68" i="34"/>
  <c r="V48" i="34"/>
  <c r="T64" i="34"/>
  <c r="T71" i="34" s="1"/>
  <c r="T73" i="34" s="1"/>
  <c r="S75" i="34" l="1"/>
  <c r="V72" i="34"/>
  <c r="V81" i="34" s="1"/>
  <c r="O83" i="34"/>
  <c r="O88" i="34" s="1"/>
  <c r="O93" i="34" s="1"/>
  <c r="N89" i="34"/>
  <c r="N94" i="34" s="1"/>
  <c r="N91" i="34"/>
  <c r="N92" i="34" s="1"/>
  <c r="N95" i="34" s="1"/>
  <c r="U70" i="34"/>
  <c r="U50" i="34" s="1"/>
  <c r="U49" i="34" s="1"/>
  <c r="U63" i="34" s="1"/>
  <c r="U85" i="34" s="1"/>
  <c r="T80" i="34"/>
  <c r="T75" i="34"/>
  <c r="S76" i="34"/>
  <c r="S77" i="34" s="1"/>
  <c r="V69" i="34"/>
  <c r="V68" i="34"/>
  <c r="P83" i="34" l="1"/>
  <c r="P88" i="34" s="1"/>
  <c r="P91" i="34" s="1"/>
  <c r="V70" i="34"/>
  <c r="V50" i="34" s="1"/>
  <c r="V49" i="34" s="1"/>
  <c r="V63" i="34" s="1"/>
  <c r="V85" i="34" s="1"/>
  <c r="O89" i="34"/>
  <c r="O94" i="34" s="1"/>
  <c r="U64" i="34"/>
  <c r="U71" i="34" s="1"/>
  <c r="U73" i="34" s="1"/>
  <c r="U80" i="34" s="1"/>
  <c r="O91" i="34"/>
  <c r="U84" i="34"/>
  <c r="T76" i="34"/>
  <c r="U75" i="34" l="1"/>
  <c r="P92" i="34"/>
  <c r="P93" i="34"/>
  <c r="P89" i="34"/>
  <c r="P94" i="34" s="1"/>
  <c r="Q83" i="34"/>
  <c r="Q88" i="34" s="1"/>
  <c r="Q91" i="34" s="1"/>
  <c r="Q92" i="34" s="1"/>
  <c r="O92" i="34"/>
  <c r="O95" i="34" s="1"/>
  <c r="V84" i="34"/>
  <c r="V64" i="34"/>
  <c r="V71" i="34" s="1"/>
  <c r="V73" i="34" s="1"/>
  <c r="T77" i="34"/>
  <c r="U76" i="34"/>
  <c r="P95" i="34" l="1"/>
  <c r="R83" i="34"/>
  <c r="R88" i="34" s="1"/>
  <c r="R91" i="34" s="1"/>
  <c r="R92" i="34" s="1"/>
  <c r="R95" i="34" s="1"/>
  <c r="Q89" i="34"/>
  <c r="Q94" i="34" s="1"/>
  <c r="Q95" i="34"/>
  <c r="Q93" i="34"/>
  <c r="V75" i="34"/>
  <c r="V76" i="34" s="1"/>
  <c r="V77" i="34" s="1"/>
  <c r="V80" i="34"/>
  <c r="R89" i="34"/>
  <c r="U77" i="34"/>
  <c r="R93" i="34" l="1"/>
  <c r="S83" i="34"/>
  <c r="S88" i="34" s="1"/>
  <c r="S91" i="34" s="1"/>
  <c r="S92" i="34" s="1"/>
  <c r="S95" i="34" s="1"/>
  <c r="R94" i="34"/>
  <c r="T83" i="34"/>
  <c r="T88" i="34" s="1"/>
  <c r="T91" i="34" s="1"/>
  <c r="T92" i="34" s="1"/>
  <c r="T95" i="34" s="1"/>
  <c r="S89" i="34"/>
  <c r="S94" i="34" s="1"/>
  <c r="S93" i="34"/>
  <c r="T89" i="34" l="1"/>
  <c r="T94" i="34" s="1"/>
  <c r="T93" i="34"/>
  <c r="U83" i="34"/>
  <c r="U88" i="34" s="1"/>
  <c r="U89" i="34" s="1"/>
  <c r="U94" i="34" s="1"/>
  <c r="V83" i="34" l="1"/>
  <c r="V88" i="34" s="1"/>
  <c r="V91" i="34" s="1"/>
  <c r="U93" i="34"/>
  <c r="U91" i="34"/>
  <c r="U92" i="34" s="1"/>
  <c r="U95" i="34" s="1"/>
  <c r="V93" i="34" l="1"/>
  <c r="V89" i="34"/>
  <c r="V94" i="34" s="1"/>
  <c r="F27" i="34" s="1"/>
  <c r="V92" i="34"/>
  <c r="F29" i="34" l="1"/>
  <c r="F30" i="34" s="1"/>
  <c r="V95" i="34"/>
  <c r="F28" i="34" s="1"/>
  <c r="A5" i="14" l="1"/>
  <c r="A12" i="14"/>
  <c r="A15" i="14"/>
  <c r="C23" i="6" l="1"/>
  <c r="AV3" i="5" l="1"/>
  <c r="L3" i="16"/>
  <c r="O3" i="10"/>
  <c r="Z3" i="17"/>
  <c r="C3" i="6"/>
  <c r="AA3" i="14"/>
  <c r="T4" i="13"/>
  <c r="S3" i="33"/>
  <c r="A8" i="27" l="1"/>
  <c r="A9" i="5" l="1"/>
  <c r="A9" i="16"/>
  <c r="A9" i="10" l="1"/>
  <c r="A8" i="17"/>
  <c r="A9" i="6"/>
  <c r="A10" i="13"/>
  <c r="A8" i="33"/>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24"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8"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1"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<sst xmlns="http://schemas.openxmlformats.org/spreadsheetml/2006/main" count="1028" uniqueCount="559">
  <si>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</si>
  <si>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</si>
  <si>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</si>
  <si>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</si>
  <si>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</si>
  <si>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</si>
  <si>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</si>
  <si>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</si>
  <si>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</si>
  <si>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</si>
  <si>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</si>
  <si>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</si>
  <si>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</si>
  <si>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</si>
  <si>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</si>
  <si>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</si>
  <si>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</si>
  <si>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</si>
  <si>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</si>
  <si>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</si>
  <si>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</si>
  <si>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</si>
  <si>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</si>
  <si>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</si>
  <si>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</si>
  <si>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</si>
  <si>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</si>
  <si>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</si>
  <si>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</si>
  <si>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</si>
  <si>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</si>
  <si>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</si>
  <si>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</si>
  <si>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</si>
  <si>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</si>
  <si>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</si>
  <si>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</si>
  <si>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</si>
  <si>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</si>
  <si>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</si>
  <si>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</si>
  <si>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</si>
  <si>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</si>
  <si>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</si>
  <si>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</si>
  <si>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</si>
  <si>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</si>
  <si>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</si>
  <si>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</si>
  <si>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</si>
  <si>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</si>
  <si>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</si>
  <si>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</si>
  <si>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</si>
  <si>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</si>
  <si>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</si>
  <si>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</si>
  <si>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</si>
  <si>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</si>
  <si>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</si>
  <si>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</si>
  <si>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</si>
  <si>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</si>
  <si>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</si>
  <si>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</si>
  <si>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</si>
  <si>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</si>
  <si>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</si>
  <si>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</si>
  <si>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</si>
  <si>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</si>
  <si>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</si>
  <si>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</si>
  <si>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</si>
  <si>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</si>
  <si>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</si>
  <si>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</si>
  <si>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</si>
  <si>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</si>
  <si>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</si>
  <si>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</si>
  <si>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</si>
  <si>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</si>
  <si>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</si>
  <si>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</si>
  <si>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</si>
  <si>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</si>
  <si>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</si>
  <si>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</si>
  <si>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</si>
  <si>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</si>
  <si>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</si>
  <si>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</si>
  <si>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</si>
  <si>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</si>
  <si>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</si>
  <si>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</si>
  <si>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</si>
  <si>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</si>
  <si>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</si>
  <si>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</si>
  <si>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</si>
  <si>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</si>
  <si>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</si>
  <si>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</si>
  <si>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</si>
  <si>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</si>
  <si>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</si>
  <si>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</si>
  <si>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</si>
  <si>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</si>
  <si>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</si>
  <si>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</si>
  <si>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</si>
  <si>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</si>
  <si>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</si>
  <si>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</si>
  <si>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</si>
  <si>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</si>
  <si>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</si>
  <si>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</si>
  <si>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</si>
  <si>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</si>
  <si>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</si>
  <si>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</si>
  <si>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</si>
  <si>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</si>
  <si>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</si>
  <si>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</si>
  <si>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</si>
  <si>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</si>
  <si>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</si>
  <si>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</si>
  <si>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</si>
  <si>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</si>
  <si>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</si>
  <si>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</si>
  <si>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</si>
  <si>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</si>
  <si>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</si>
  <si>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</si>
  <si>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</si>
  <si>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</si>
  <si>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</si>
  <si>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</si>
  <si>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</si>
  <si>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</si>
  <si>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</si>
  <si>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</si>
  <si>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</si>
  <si>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</si>
  <si>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</si>
  <si>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</si>
  <si>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</si>
  <si>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</si>
  <si>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</si>
  <si>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</si>
  <si>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</si>
  <si>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</si>
  <si>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</si>
  <si>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</si>
  <si>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</si>
  <si>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</si>
  <si>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</si>
  <si>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</si>
  <si>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</si>
  <si>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</si>
  <si>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</si>
  <si>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</si>
  <si>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</si>
  <si>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</si>
  <si>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</si>
  <si>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</si>
  <si>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</si>
  <si>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</si>
  <si>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</si>
  <si>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</si>
  <si>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</si>
  <si>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</si>
  <si>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</si>
  <si>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</si>
  <si>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</si>
  <si>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</si>
  <si>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</si>
  <si>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</si>
  <si>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</si>
  <si>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</si>
  <si>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</si>
  <si>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</si>
  <si>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</si>
  <si>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</si>
  <si>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</si>
  <si>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</si>
  <si>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</si>
  <si>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</si>
  <si>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</si>
  <si>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</si>
  <si>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</si>
  <si>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</si>
  <si>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</si>
  <si>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</si>
  <si>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</si>
  <si>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</si>
  <si>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</si>
  <si>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</si>
  <si>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</si>
  <si>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</si>
  <si>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</si>
  <si>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</si>
  <si>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</si>
  <si>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</si>
  <si>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</si>
  <si>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</si>
  <si>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</si>
  <si>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</si>
  <si>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</si>
  <si>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</si>
  <si>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</si>
  <si>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</si>
  <si>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</si>
  <si>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</si>
  <si>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</si>
  <si>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</si>
  <si>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</si>
  <si>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</si>
  <si>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</si>
  <si>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</si>
  <si>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</si>
  <si>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</si>
  <si>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</si>
  <si>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</si>
  <si>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</si>
  <si>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</si>
  <si>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</si>
  <si>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</si>
  <si>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</si>
  <si>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</si>
  <si>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</si>
  <si>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</si>
  <si>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</si>
  <si>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</si>
  <si>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</si>
  <si>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</si>
  <si>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</si>
  <si>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</si>
  <si>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</si>
  <si>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</si>
  <si>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</si>
  <si>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</si>
  <si>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</si>
  <si>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</si>
  <si>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</si>
  <si>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</si>
  <si>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</si>
  <si>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</si>
  <si>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</si>
  <si>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</si>
  <si>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</si>
  <si>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</si>
  <si>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</si>
  <si>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</si>
  <si>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</si>
  <si>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</si>
  <si>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</si>
  <si>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</si>
  <si>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</si>
  <si>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</si>
  <si>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</si>
  <si>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</si>
  <si>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</si>
  <si>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</si>
  <si>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</si>
  <si>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</si>
  <si>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</si>
  <si>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</si>
  <si>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</si>
  <si>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</si>
  <si>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</si>
  <si>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</si>
  <si>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</si>
  <si>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</si>
  <si>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</si>
  <si>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</si>
  <si>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</si>
  <si>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</si>
  <si>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</si>
  <si>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</si>
  <si>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</si>
  <si>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</si>
  <si>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</si>
  <si>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</si>
  <si>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</si>
  <si>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</si>
  <si>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</si>
  <si>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</si>
  <si>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</si>
  <si>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</si>
  <si>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</si>
  <si>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</si>
  <si>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</si>
  <si>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</si>
  <si>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</si>
  <si>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</si>
  <si>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</si>
  <si>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</si>
  <si>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</si>
  <si>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</si>
  <si>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</si>
  <si>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</si>
  <si>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</si>
  <si>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</si>
  <si>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</si>
  <si>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</si>
  <si>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</si>
  <si>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</si>
  <si>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</si>
  <si>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</si>
  <si>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</si>
  <si>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</si>
  <si>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</si>
  <si>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</si>
  <si>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</si>
  <si>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</si>
  <si>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</si>
  <si>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</si>
  <si>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</si>
  <si>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</si>
  <si>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</si>
  <si>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</si>
  <si>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</si>
  <si>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</si>
  <si>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</si>
  <si>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</si>
  <si>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</si>
  <si>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</si>
  <si>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</si>
  <si>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</si>
  <si>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</si>
  <si>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</si>
  <si>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</si>
  <si>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</si>
  <si>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</si>
  <si>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</si>
  <si>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</si>
  <si>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</si>
  <si>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</si>
  <si>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</si>
  <si>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</si>
  <si>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</si>
  <si>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</si>
  <si>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</si>
  <si>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</si>
  <si>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</si>
  <si>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</si>
  <si>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</si>
  <si>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</si>
  <si>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</si>
  <si>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</si>
  <si>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</si>
  <si>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</si>
  <si>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</si>
  <si>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</si>
  <si>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</si>
  <si>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</si>
  <si>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</si>
  <si>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</si>
  <si>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</si>
  <si>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</si>
  <si>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</si>
  <si>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</si>
  <si>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</si>
  <si>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</si>
  <si>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</si>
  <si>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</si>
  <si>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</si>
  <si>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</si>
  <si>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</si>
  <si>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</si>
  <si>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</si>
  <si>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</si>
  <si>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</si>
  <si>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</si>
  <si>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</si>
  <si>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</si>
  <si>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</si>
  <si>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</si>
  <si>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</si>
  <si>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</si>
  <si>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</si>
  <si>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</si>
  <si>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</si>
  <si>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</si>
  <si>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</si>
  <si>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</si>
  <si>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</si>
  <si>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</si>
  <si>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</si>
  <si>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</si>
  <si>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</si>
  <si>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</si>
  <si>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</si>
  <si>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</si>
  <si>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</si>
  <si>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</si>
  <si>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</si>
  <si>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</si>
  <si>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</si>
  <si>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</si>
  <si>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</si>
  <si>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</si>
  <si>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</si>
  <si>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</si>
  <si>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</si>
  <si>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</si>
  <si>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</si>
  <si>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</si>
  <si>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</si>
  <si>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</si>
  <si>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</si>
  <si>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</si>
  <si>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</si>
  <si>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</si>
  <si>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</si>
  <si>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</si>
  <si>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</si>
  <si>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</si>
  <si>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</si>
  <si>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</si>
  <si>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</si>
  <si>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</si>
  <si>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</si>
  <si>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</si>
  <si>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</si>
  <si>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4.6.</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</si>
  <si>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</si>
  <si>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</si>
  <si>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</si>
  <si>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</si>
  <si>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</si>
  <si>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</si>
  <si>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</si>
  <si>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</si>
  <si>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</si>
  <si>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</si>
  <si>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</si>
  <si>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</si>
  <si>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</si>
  <si>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</si>
  <si>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</si>
  <si>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</si>
  <si>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</si>
  <si>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</si>
  <si>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</si>
  <si>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</si>
  <si>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</si>
  <si>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</si>
  <si>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</si>
  <si>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</si>
  <si>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</si>
  <si>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</si>
  <si>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</si>
  <si>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</si>
  <si>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</si>
  <si>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</si>
  <si>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</si>
  <si>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</si>
  <si>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</si>
  <si>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</si>
  <si>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</si>
  <si>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</si>
  <si>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</si>
  <si>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</si>
  <si>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</si>
  <si>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</si>
  <si>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</si>
  <si>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</si>
  <si>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</si>
  <si>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</si>
  <si>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</si>
  <si>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</si>
  <si>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</si>
  <si>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</si>
  <si>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</si>
  <si>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</si>
  <si>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</si>
  <si>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</si>
  <si>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</si>
  <si>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</si>
  <si>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</si>
  <si>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</si>
  <si>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</si>
  <si>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</si>
  <si>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</si>
  <si>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</si>
  <si>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</si>
  <si>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</si>
  <si>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</si>
  <si>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</si>
  <si>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</si>
  <si>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</si>
  <si>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</si>
  <si>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</si>
  <si>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</si>
  <si>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</si>
  <si>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</si>
  <si>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</si>
  <si>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</si>
  <si>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</si>
  <si>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</si>
  <si>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</si>
  <si>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</si>
  <si>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</si>
  <si>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</si>
  <si>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Год 2023</t>
  </si>
  <si>
    <t>Год 2024</t>
  </si>
  <si>
    <t>Год 2025</t>
  </si>
  <si>
    <t>Год 2026</t>
  </si>
  <si>
    <t>Год 2027</t>
  </si>
  <si>
    <t xml:space="preserve"> 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</si>
  <si>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</si>
  <si>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</si>
  <si>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</si>
  <si>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</si>
  <si>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</si>
  <si>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</si>
  <si>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</si>
  <si>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</si>
  <si>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</si>
  <si>
    <t>от «__» _____ 201_ г. №___</t>
  </si>
  <si>
    <t>от «__» _____ 2015 г. №___</t>
  </si>
  <si>
    <t>Раздел 5. Показатели инвестиционного проекта</t>
  </si>
  <si>
    <t>Год раскрытия информации: 2023 год</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</si>
  <si>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</si>
  <si>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</si>
  <si>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</si>
  <si>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</si>
  <si>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</si>
  <si>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</si>
  <si>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KP01.3000.2023.1495 от 28.04.2023 . Администрация Упоровского муниципального района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</si>
  <si>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</si>
  <si>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</si>
  <si>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</si>
  <si>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</si>
  <si>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</si>
  <si>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Администрация Упоровского муниципального района</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</si>
  <si>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</si>
  <si>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</si>
  <si>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</si>
  <si>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</si>
  <si>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</si>
  <si>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</si>
  <si>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</si>
  <si>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</si>
  <si>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</si>
  <si>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</si>
  <si>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</si>
  <si>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t>
  </si>
  <si>
    <t>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</si>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</sst>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7" fillId="0" borderId="1" xfId="0"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24" borderId="0" xfId="108" applyFont="1" applyFill="1" applyAlignment="1">
      <alignment vertical="center"/>
    </xf>
    <xf numFmtId="0" fontId="75" fillId="0" borderId="0" xfId="109" applyFont="1" applyFill="1" applyAlignment="1"/>
    <xf numFmtId="0" fontId="75" fillId="0" borderId="0" xfId="108" applyFont="1" applyAlignment="1">
      <alignment vertical="center"/>
    </xf>
    <xf numFmtId="0" fontId="42" fillId="0" borderId="0" xfId="108" applyFont="1" applyAlignment="1">
      <alignment vertical="center"/>
    </xf>
    <xf numFmtId="4" fontId="11" fillId="0" borderId="0" xfId="108" applyNumberFormat="1" applyFont="1" applyAlignment="1">
      <alignment vertical="center"/>
    </xf>
    <xf numFmtId="4" fontId="11" fillId="24" borderId="0" xfId="108" applyNumberFormat="1" applyFont="1" applyFill="1" applyAlignment="1">
      <alignment vertical="center"/>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3" xfId="108" applyFont="1" applyBorder="1" applyAlignment="1">
      <alignment vertical="center"/>
    </xf>
    <xf numFmtId="0" fontId="11" fillId="0" borderId="44" xfId="108" applyFont="1" applyBorder="1" applyAlignment="1">
      <alignment vertical="center"/>
    </xf>
    <xf numFmtId="3" fontId="41" fillId="0" borderId="44" xfId="108" applyNumberFormat="1" applyFont="1" applyBorder="1" applyAlignment="1">
      <alignment vertical="center"/>
    </xf>
    <xf numFmtId="0" fontId="41" fillId="0" borderId="0" xfId="108" applyFont="1" applyAlignment="1">
      <alignment vertical="center"/>
    </xf>
    <xf numFmtId="0" fontId="11" fillId="0" borderId="45" xfId="108" applyFont="1" applyBorder="1" applyAlignment="1">
      <alignment vertical="center"/>
    </xf>
    <xf numFmtId="3" fontId="41" fillId="0" borderId="45"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6" xfId="108" applyNumberFormat="1" applyFont="1" applyBorder="1" applyAlignment="1">
      <alignment vertical="center"/>
    </xf>
    <xf numFmtId="3" fontId="41" fillId="0" borderId="47"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48" xfId="108" applyFont="1" applyBorder="1" applyAlignment="1">
      <alignment vertical="center"/>
    </xf>
    <xf numFmtId="169" fontId="41" fillId="0" borderId="51" xfId="108" applyNumberFormat="1" applyFont="1" applyBorder="1" applyAlignment="1">
      <alignment vertical="center"/>
    </xf>
    <xf numFmtId="10" fontId="41" fillId="0" borderId="49" xfId="108" applyNumberFormat="1" applyFont="1" applyBorder="1" applyAlignment="1">
      <alignment vertical="center"/>
    </xf>
    <xf numFmtId="9" fontId="41" fillId="0" borderId="51" xfId="108" applyNumberFormat="1" applyFont="1" applyBorder="1" applyAlignment="1">
      <alignment vertical="center"/>
    </xf>
    <xf numFmtId="0" fontId="11" fillId="0" borderId="52" xfId="108" applyFont="1" applyBorder="1" applyAlignment="1">
      <alignment vertical="center"/>
    </xf>
    <xf numFmtId="3" fontId="41" fillId="0" borderId="43" xfId="108" applyNumberFormat="1" applyFont="1" applyBorder="1" applyAlignment="1">
      <alignment vertical="center"/>
    </xf>
    <xf numFmtId="0" fontId="11" fillId="0" borderId="25" xfId="108" applyFont="1" applyBorder="1" applyAlignment="1">
      <alignment vertical="center"/>
    </xf>
    <xf numFmtId="10" fontId="41" fillId="0" borderId="53" xfId="108" applyNumberFormat="1" applyFont="1" applyBorder="1" applyAlignment="1">
      <alignment vertical="center"/>
    </xf>
    <xf numFmtId="10" fontId="41" fillId="0" borderId="44" xfId="108" applyNumberFormat="1" applyFont="1" applyBorder="1" applyAlignment="1">
      <alignment vertical="center"/>
    </xf>
    <xf numFmtId="2" fontId="11" fillId="0" borderId="0" xfId="108" applyNumberFormat="1" applyFont="1" applyAlignment="1">
      <alignment vertical="center"/>
    </xf>
    <xf numFmtId="0" fontId="11" fillId="0" borderId="50" xfId="108" applyFont="1" applyBorder="1" applyAlignment="1">
      <alignment vertical="center"/>
    </xf>
    <xf numFmtId="10" fontId="41" fillId="0" borderId="48"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43" fillId="0" borderId="0" xfId="2" applyFont="1" applyFill="1" applyAlignment="1">
      <alignment horizontal="center"/>
    </xf>
    <xf numFmtId="0" fontId="75" fillId="0" borderId="0" xfId="109" applyFont="1" applyFill="1" applyAlignment="1">
      <alignment horizontal="left"/>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vertical="center" wrapText="1"/>
    </xf>
    <xf numFmtId="175"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1" fontId="80" fillId="0" borderId="1" xfId="1" applyNumberFormat="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0" fontId="39" fillId="26" borderId="54" xfId="0" applyFont="1" applyFill="1" applyBorder="1" applyAlignment="1">
      <alignment horizontal="left" vertical="center" wrapText="1"/>
    </xf>
    <xf numFmtId="14" fontId="41" fillId="0" borderId="41"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54"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strRef>
              <c:f>'5. анализ эконом эфф'!$A$89</c:f>
              <c:strCache>
                <c:ptCount val="1"/>
                <c:pt idx="0">
                  <c:v>Накопленный ЧДП</c:v>
                </c:pt>
              </c:strCache>
            </c:strRef>
          </c:tx>
          <c:marker>
            <c:symbol val="none"/>
          </c:marker>
          <c:val>
            <c:numRef>
              <c:f>'5. анализ эконом эфф'!$C$89:$M$89</c:f>
              <c:numCache>
                <c:formatCode>_(* #.##0_);_(* \(#.##0\);_(* "-"_);_(@_)</c:formatCode>
                <c:ptCount val="11"/>
                <c:pt idx="0">
                  <c:v>-1076427.0726222214</c:v>
                </c:pt>
                <c:pt idx="1">
                  <c:v>-630149.82548266579</c:v>
                </c:pt>
                <c:pt idx="2">
                  <c:v>-226913.75764053251</c:v>
                </c:pt>
                <c:pt idx="3">
                  <c:v>118147.3714919659</c:v>
                </c:pt>
                <c:pt idx="4">
                  <c:v>452883.58528497792</c:v>
                </c:pt>
                <c:pt idx="5">
                  <c:v>800347.18540748814</c:v>
                </c:pt>
                <c:pt idx="6">
                  <c:v>390039.52667704679</c:v>
                </c:pt>
                <c:pt idx="7">
                  <c:v>764516.28883622063</c:v>
                </c:pt>
                <c:pt idx="8">
                  <c:v>1153315.1792595391</c:v>
                </c:pt>
                <c:pt idx="9">
                  <c:v>1557005.8830775681</c:v>
                </c:pt>
                <c:pt idx="10">
                  <c:v>1976194.9528260962</c:v>
                </c:pt>
              </c:numCache>
            </c:numRef>
          </c:val>
          <c:smooth val="0"/>
          <c:extLst>
            <c:ext xmlns:c16="http://schemas.microsoft.com/office/drawing/2014/chart" uri="{C3380CC4-5D6E-409C-BE32-E72D297353CC}">
              <c16:uniqueId val="{00000000-BA19-4E84-9B75-E7A32C6272B7}"/>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#.##0_);_(* \(#.##0\);_(* "-"_);_(@_)</c:formatCode>
                <c:ptCount val="11"/>
                <c:pt idx="0">
                  <c:v>-1018855.5705922655</c:v>
                </c:pt>
                <c:pt idx="1">
                  <c:v>-672427.54199512163</c:v>
                </c:pt>
                <c:pt idx="2">
                  <c:v>-396641.8146700213</c:v>
                </c:pt>
                <c:pt idx="3">
                  <c:v>-188713.99815318917</c:v>
                </c:pt>
                <c:pt idx="4">
                  <c:v>-10999.282152667409</c:v>
                </c:pt>
                <c:pt idx="5">
                  <c:v>151530.94635723517</c:v>
                </c:pt>
                <c:pt idx="6">
                  <c:v>-17567.101057691412</c:v>
                </c:pt>
                <c:pt idx="7">
                  <c:v>118407.55872605572</c:v>
                </c:pt>
                <c:pt idx="8">
                  <c:v>242790.91263527254</c:v>
                </c:pt>
                <c:pt idx="9">
                  <c:v>356577.25394052058</c:v>
                </c:pt>
                <c:pt idx="10">
                  <c:v>460678.39100040228</c:v>
                </c:pt>
              </c:numCache>
            </c:numRef>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30</xdr:row>
      <xdr:rowOff>34925</xdr:rowOff>
    </xdr:from>
    <xdr:to>
      <xdr:col>13</xdr:col>
      <xdr:colOff>60325</xdr:colOff>
      <xdr:row>44</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55" zoomScaleSheetLayoutView="75" workbookViewId="0">
      <selection activeCell="C49" sqref="C49"/>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72" customFormat="1" ht="18.75" customHeight="1" x14ac:dyDescent="0.2">
      <c r="A1" s="83"/>
      <c r="C1" s="84" t="s">
        <v>67</v>
      </c>
    </row>
    <row r="2" spans="1:22" s="72" customFormat="1" ht="18.75" customHeight="1" x14ac:dyDescent="0.3">
      <c r="A2" s="83"/>
      <c r="C2" s="85" t="s">
        <v>10</v>
      </c>
    </row>
    <row r="3" spans="1:22" s="72" customFormat="1" ht="18.75" x14ac:dyDescent="0.3">
      <c r="A3" s="86"/>
      <c r="C3" s="85" t="s">
        <v>499</v>
      </c>
    </row>
    <row r="4" spans="1:22" s="72" customFormat="1" ht="18.75" x14ac:dyDescent="0.3">
      <c r="A4" s="86"/>
      <c r="H4" s="85"/>
    </row>
    <row r="5" spans="1:22" s="72" customFormat="1" ht="15.75" x14ac:dyDescent="0.25">
      <c r="A5" s="341" t="s">
        <v>531</v>
      </c>
      <c r="B5" s="341"/>
      <c r="C5" s="341"/>
      <c r="D5" s="87"/>
      <c r="E5" s="87"/>
      <c r="F5" s="87"/>
      <c r="G5" s="87"/>
      <c r="H5" s="87"/>
      <c r="I5" s="87"/>
      <c r="J5" s="87"/>
    </row>
    <row r="6" spans="1:22" s="72" customFormat="1" ht="18.75" x14ac:dyDescent="0.3">
      <c r="A6" s="86"/>
      <c r="H6" s="85"/>
    </row>
    <row r="7" spans="1:22" s="72" customFormat="1" ht="18.75" x14ac:dyDescent="0.2">
      <c r="A7" s="345" t="s">
        <v>9</v>
      </c>
      <c r="B7" s="345"/>
      <c r="C7" s="345"/>
      <c r="D7" s="71"/>
      <c r="E7" s="71"/>
      <c r="F7" s="71"/>
      <c r="G7" s="71"/>
      <c r="H7" s="71"/>
      <c r="I7" s="71"/>
      <c r="J7" s="71"/>
      <c r="K7" s="71"/>
      <c r="L7" s="71"/>
      <c r="M7" s="71"/>
      <c r="N7" s="71"/>
      <c r="O7" s="71"/>
      <c r="P7" s="71"/>
      <c r="Q7" s="71"/>
      <c r="R7" s="71"/>
      <c r="S7" s="71"/>
      <c r="T7" s="71"/>
      <c r="U7" s="71"/>
      <c r="V7" s="71"/>
    </row>
    <row r="8" spans="1:22" s="72" customFormat="1" ht="18.75" x14ac:dyDescent="0.2">
      <c r="A8" s="103"/>
      <c r="B8" s="103"/>
      <c r="C8" s="103"/>
      <c r="D8" s="103"/>
      <c r="E8" s="103"/>
      <c r="F8" s="103"/>
      <c r="G8" s="103"/>
      <c r="H8" s="103"/>
      <c r="I8" s="71"/>
      <c r="J8" s="71"/>
      <c r="K8" s="71"/>
      <c r="L8" s="71"/>
      <c r="M8" s="71"/>
      <c r="N8" s="71"/>
      <c r="O8" s="71"/>
      <c r="P8" s="71"/>
      <c r="Q8" s="71"/>
      <c r="R8" s="71"/>
      <c r="S8" s="71"/>
      <c r="T8" s="71"/>
      <c r="U8" s="71"/>
      <c r="V8" s="71"/>
    </row>
    <row r="9" spans="1:22" s="72" customFormat="1" ht="18.75" x14ac:dyDescent="0.2">
      <c r="A9" s="346" t="s">
        <v>436</v>
      </c>
      <c r="B9" s="346"/>
      <c r="C9" s="346"/>
      <c r="D9" s="70"/>
      <c r="E9" s="70"/>
      <c r="F9" s="70"/>
      <c r="G9" s="70"/>
      <c r="H9" s="70"/>
      <c r="I9" s="71"/>
      <c r="J9" s="71"/>
      <c r="K9" s="71"/>
      <c r="L9" s="71"/>
      <c r="M9" s="71"/>
      <c r="N9" s="71"/>
      <c r="O9" s="71"/>
      <c r="P9" s="71"/>
      <c r="Q9" s="71"/>
      <c r="R9" s="71"/>
      <c r="S9" s="71"/>
      <c r="T9" s="71"/>
      <c r="U9" s="71"/>
      <c r="V9" s="71"/>
    </row>
    <row r="10" spans="1:22" s="72" customFormat="1" ht="18.75" x14ac:dyDescent="0.2">
      <c r="A10" s="347" t="s">
        <v>8</v>
      </c>
      <c r="B10" s="347"/>
      <c r="C10" s="347"/>
      <c r="D10" s="88"/>
      <c r="E10" s="88"/>
      <c r="F10" s="88"/>
      <c r="G10" s="88"/>
      <c r="H10" s="88"/>
      <c r="I10" s="71"/>
      <c r="J10" s="71"/>
      <c r="K10" s="71"/>
      <c r="L10" s="71"/>
      <c r="M10" s="71"/>
      <c r="N10" s="71"/>
      <c r="O10" s="71"/>
      <c r="P10" s="71"/>
      <c r="Q10" s="71"/>
      <c r="R10" s="71"/>
      <c r="S10" s="71"/>
      <c r="T10" s="71"/>
      <c r="U10" s="71"/>
      <c r="V10" s="71"/>
    </row>
    <row r="11" spans="1:22" s="72" customFormat="1" ht="18.75" x14ac:dyDescent="0.2">
      <c r="A11" s="103"/>
      <c r="B11" s="103"/>
      <c r="C11" s="103"/>
      <c r="D11" s="103"/>
      <c r="E11" s="103"/>
      <c r="F11" s="103"/>
      <c r="G11" s="103"/>
      <c r="H11" s="103"/>
      <c r="I11" s="71"/>
      <c r="J11" s="71"/>
      <c r="K11" s="71"/>
      <c r="L11" s="71"/>
      <c r="M11" s="71"/>
      <c r="N11" s="71"/>
      <c r="O11" s="71"/>
      <c r="P11" s="71"/>
      <c r="Q11" s="71"/>
      <c r="R11" s="71"/>
      <c r="S11" s="71"/>
      <c r="T11" s="71"/>
      <c r="U11" s="71"/>
      <c r="V11" s="71"/>
    </row>
    <row r="12" spans="1:22" s="72" customFormat="1" ht="18.75" x14ac:dyDescent="0.2">
      <c r="A12" s="348" t="s">
        <v>523</v>
      </c>
      <c r="B12" s="349"/>
      <c r="C12" s="349"/>
      <c r="D12" s="70"/>
      <c r="E12" s="70"/>
      <c r="F12" s="70"/>
      <c r="G12" s="70"/>
      <c r="H12" s="70"/>
      <c r="I12" s="71"/>
      <c r="J12" s="71"/>
      <c r="K12" s="71"/>
      <c r="L12" s="71"/>
      <c r="M12" s="71"/>
      <c r="N12" s="71"/>
      <c r="O12" s="71"/>
      <c r="P12" s="71"/>
      <c r="Q12" s="71"/>
      <c r="R12" s="71"/>
      <c r="S12" s="71"/>
      <c r="T12" s="71"/>
      <c r="U12" s="71"/>
      <c r="V12" s="71"/>
    </row>
    <row r="13" spans="1:22" s="72" customFormat="1" ht="18.75" x14ac:dyDescent="0.2">
      <c r="A13" s="347" t="s">
        <v>7</v>
      </c>
      <c r="B13" s="347"/>
      <c r="C13" s="347"/>
      <c r="D13" s="88"/>
      <c r="E13" s="88"/>
      <c r="F13" s="88"/>
      <c r="G13" s="88"/>
      <c r="H13" s="88"/>
      <c r="I13" s="71"/>
      <c r="J13" s="71"/>
      <c r="K13" s="71"/>
      <c r="L13" s="71"/>
      <c r="M13" s="71"/>
      <c r="N13" s="71"/>
      <c r="O13" s="71"/>
      <c r="P13" s="71"/>
      <c r="Q13" s="71"/>
      <c r="R13" s="71"/>
      <c r="S13" s="71"/>
      <c r="T13" s="71"/>
      <c r="U13" s="71"/>
      <c r="V13" s="71"/>
    </row>
    <row r="14" spans="1:22" s="90" customFormat="1" ht="15.75" customHeight="1" x14ac:dyDescent="0.2">
      <c r="A14" s="155"/>
      <c r="B14" s="155"/>
      <c r="C14" s="155"/>
      <c r="D14" s="89"/>
      <c r="E14" s="89"/>
      <c r="F14" s="89"/>
      <c r="G14" s="89"/>
      <c r="H14" s="89"/>
      <c r="I14" s="89"/>
      <c r="J14" s="89"/>
      <c r="K14" s="89"/>
      <c r="L14" s="89"/>
      <c r="M14" s="89"/>
      <c r="N14" s="89"/>
      <c r="O14" s="89"/>
      <c r="P14" s="89"/>
      <c r="Q14" s="89"/>
      <c r="R14" s="89"/>
      <c r="S14" s="89"/>
      <c r="T14" s="89"/>
      <c r="U14" s="89"/>
      <c r="V14" s="89"/>
    </row>
    <row r="15" spans="1:22" s="91" customFormat="1" ht="28.5" customHeight="1" x14ac:dyDescent="0.2">
      <c r="A15" s="350" t="s">
        <v>532</v>
      </c>
      <c r="B15" s="351"/>
      <c r="C15" s="351"/>
      <c r="D15" s="70"/>
      <c r="E15" s="70"/>
      <c r="F15" s="70"/>
      <c r="G15" s="70"/>
      <c r="H15" s="70"/>
      <c r="I15" s="70"/>
      <c r="J15" s="70"/>
      <c r="K15" s="70"/>
      <c r="L15" s="70"/>
      <c r="M15" s="70"/>
      <c r="N15" s="70"/>
      <c r="O15" s="70"/>
      <c r="P15" s="70"/>
      <c r="Q15" s="70"/>
      <c r="R15" s="70"/>
      <c r="S15" s="70"/>
      <c r="T15" s="70"/>
      <c r="U15" s="70"/>
      <c r="V15" s="70"/>
    </row>
    <row r="16" spans="1:22" s="91" customFormat="1" ht="9" customHeight="1" x14ac:dyDescent="0.2">
      <c r="A16" s="342" t="s">
        <v>6</v>
      </c>
      <c r="B16" s="342"/>
      <c r="C16" s="342"/>
      <c r="D16" s="88"/>
      <c r="E16" s="88"/>
      <c r="F16" s="88"/>
      <c r="G16" s="88"/>
      <c r="H16" s="88"/>
      <c r="I16" s="88"/>
      <c r="J16" s="88"/>
      <c r="K16" s="88"/>
      <c r="L16" s="88"/>
      <c r="M16" s="88"/>
      <c r="N16" s="88"/>
      <c r="O16" s="88"/>
      <c r="P16" s="88"/>
      <c r="Q16" s="88"/>
      <c r="R16" s="88"/>
      <c r="S16" s="88"/>
      <c r="T16" s="88"/>
      <c r="U16" s="88"/>
      <c r="V16" s="88"/>
    </row>
    <row r="17" spans="1:22" s="91" customFormat="1" ht="7.5" customHeight="1" x14ac:dyDescent="0.2">
      <c r="A17" s="92"/>
      <c r="B17" s="92"/>
      <c r="C17" s="92"/>
      <c r="D17" s="92"/>
      <c r="E17" s="92"/>
      <c r="F17" s="92"/>
      <c r="G17" s="92"/>
      <c r="H17" s="92"/>
      <c r="I17" s="92"/>
      <c r="J17" s="92"/>
      <c r="K17" s="92"/>
      <c r="L17" s="92"/>
      <c r="M17" s="92"/>
      <c r="N17" s="92"/>
      <c r="O17" s="92"/>
      <c r="P17" s="92"/>
      <c r="Q17" s="92"/>
      <c r="R17" s="92"/>
      <c r="S17" s="92"/>
    </row>
    <row r="18" spans="1:22" s="91" customFormat="1" ht="15" customHeight="1" x14ac:dyDescent="0.2">
      <c r="A18" s="343" t="s">
        <v>401</v>
      </c>
      <c r="B18" s="344"/>
      <c r="C18" s="344"/>
      <c r="D18" s="93"/>
      <c r="E18" s="93"/>
      <c r="F18" s="93"/>
      <c r="G18" s="93"/>
      <c r="H18" s="93"/>
      <c r="I18" s="93"/>
      <c r="J18" s="93"/>
      <c r="K18" s="93"/>
      <c r="L18" s="93"/>
      <c r="M18" s="93"/>
      <c r="N18" s="93"/>
      <c r="O18" s="93"/>
      <c r="P18" s="93"/>
      <c r="Q18" s="93"/>
      <c r="R18" s="93"/>
      <c r="S18" s="93"/>
      <c r="T18" s="93"/>
      <c r="U18" s="93"/>
      <c r="V18" s="93"/>
    </row>
    <row r="19" spans="1:22" s="91" customFormat="1" ht="15" customHeight="1" x14ac:dyDescent="0.2">
      <c r="A19" s="88"/>
      <c r="B19" s="88"/>
      <c r="C19" s="88"/>
      <c r="D19" s="88"/>
      <c r="E19" s="88"/>
      <c r="F19" s="88"/>
      <c r="G19" s="88"/>
      <c r="H19" s="88"/>
      <c r="I19" s="92"/>
      <c r="J19" s="92"/>
      <c r="K19" s="92"/>
      <c r="L19" s="92"/>
      <c r="M19" s="92"/>
      <c r="N19" s="92"/>
      <c r="O19" s="92"/>
      <c r="P19" s="92"/>
      <c r="Q19" s="92"/>
      <c r="R19" s="92"/>
      <c r="S19" s="92"/>
    </row>
    <row r="20" spans="1:22" s="91" customFormat="1" ht="27" customHeight="1" x14ac:dyDescent="0.2">
      <c r="A20" s="94" t="s">
        <v>5</v>
      </c>
      <c r="B20" s="95" t="s">
        <v>66</v>
      </c>
      <c r="C20" s="96" t="s">
        <v>65</v>
      </c>
      <c r="D20" s="97"/>
      <c r="E20" s="97"/>
      <c r="F20" s="97"/>
      <c r="G20" s="97"/>
      <c r="H20" s="97"/>
      <c r="I20" s="89"/>
      <c r="J20" s="89"/>
      <c r="K20" s="89"/>
      <c r="L20" s="89"/>
      <c r="M20" s="89"/>
      <c r="N20" s="89"/>
      <c r="O20" s="89"/>
      <c r="P20" s="89"/>
      <c r="Q20" s="89"/>
      <c r="R20" s="89"/>
      <c r="S20" s="89"/>
      <c r="T20" s="98"/>
      <c r="U20" s="98"/>
      <c r="V20" s="98"/>
    </row>
    <row r="21" spans="1:22" s="91" customFormat="1" ht="16.5" customHeight="1" x14ac:dyDescent="0.2">
      <c r="A21" s="96">
        <v>1</v>
      </c>
      <c r="B21" s="95">
        <v>2</v>
      </c>
      <c r="C21" s="96">
        <v>3</v>
      </c>
      <c r="D21" s="97"/>
      <c r="E21" s="97"/>
      <c r="F21" s="97"/>
      <c r="G21" s="97"/>
      <c r="H21" s="97"/>
      <c r="I21" s="89"/>
      <c r="J21" s="89"/>
      <c r="K21" s="89"/>
      <c r="L21" s="89"/>
      <c r="M21" s="89"/>
      <c r="N21" s="89"/>
      <c r="O21" s="89"/>
      <c r="P21" s="89"/>
      <c r="Q21" s="89"/>
      <c r="R21" s="89"/>
      <c r="S21" s="89"/>
      <c r="T21" s="98"/>
      <c r="U21" s="98"/>
      <c r="V21" s="98"/>
    </row>
    <row r="22" spans="1:22" s="91" customFormat="1" ht="33.75" customHeight="1" x14ac:dyDescent="0.2">
      <c r="A22" s="99" t="s">
        <v>64</v>
      </c>
      <c r="B22" s="165" t="s">
        <v>274</v>
      </c>
      <c r="C22" s="163" t="s">
        <v>504</v>
      </c>
      <c r="D22" s="97"/>
      <c r="E22" s="97"/>
      <c r="F22" s="97"/>
      <c r="G22" s="97"/>
      <c r="H22" s="97"/>
      <c r="I22" s="89"/>
      <c r="J22" s="89"/>
      <c r="K22" s="89"/>
      <c r="L22" s="89"/>
      <c r="M22" s="89"/>
      <c r="N22" s="89"/>
      <c r="O22" s="89"/>
      <c r="P22" s="89"/>
      <c r="Q22" s="89"/>
      <c r="R22" s="89"/>
      <c r="S22" s="89"/>
      <c r="T22" s="98"/>
      <c r="U22" s="98"/>
      <c r="V22" s="98"/>
    </row>
    <row r="23" spans="1:22" s="91" customFormat="1" ht="63.75" customHeight="1" x14ac:dyDescent="0.2">
      <c r="A23" s="99" t="s">
        <v>63</v>
      </c>
      <c r="B23" s="181" t="s">
        <v>497</v>
      </c>
      <c r="C23" s="168" t="s">
        <v>501</v>
      </c>
      <c r="D23" s="97"/>
      <c r="E23" s="97"/>
      <c r="F23" s="97"/>
      <c r="G23" s="97"/>
      <c r="H23" s="97"/>
      <c r="I23" s="89"/>
      <c r="J23" s="89"/>
      <c r="K23" s="89"/>
      <c r="L23" s="89"/>
      <c r="M23" s="89"/>
      <c r="N23" s="89"/>
      <c r="O23" s="89"/>
      <c r="P23" s="89"/>
      <c r="Q23" s="89"/>
      <c r="R23" s="89"/>
      <c r="S23" s="89"/>
      <c r="T23" s="98"/>
      <c r="U23" s="98"/>
      <c r="V23" s="98"/>
    </row>
    <row r="24" spans="1:22" s="91" customFormat="1" ht="13.5" customHeight="1" x14ac:dyDescent="0.2">
      <c r="A24" s="338"/>
      <c r="B24" s="339"/>
      <c r="C24" s="340"/>
      <c r="D24" s="97"/>
      <c r="E24" s="97"/>
      <c r="F24" s="97"/>
      <c r="G24" s="97"/>
      <c r="H24" s="97"/>
      <c r="I24" s="89"/>
      <c r="J24" s="89"/>
      <c r="K24" s="89"/>
      <c r="L24" s="89"/>
      <c r="M24" s="89"/>
      <c r="N24" s="89"/>
      <c r="O24" s="89"/>
      <c r="P24" s="89"/>
      <c r="Q24" s="89"/>
      <c r="R24" s="89"/>
      <c r="S24" s="89"/>
      <c r="T24" s="98"/>
      <c r="U24" s="98"/>
      <c r="V24" s="98"/>
    </row>
    <row r="25" spans="1:22" s="91" customFormat="1" ht="48.75" customHeight="1" x14ac:dyDescent="0.2">
      <c r="A25" s="99" t="s">
        <v>62</v>
      </c>
      <c r="B25" s="166" t="s">
        <v>351</v>
      </c>
      <c r="C25" s="96" t="s">
        <v>435</v>
      </c>
      <c r="D25" s="97"/>
      <c r="E25" s="97"/>
      <c r="F25" s="97"/>
      <c r="G25" s="97"/>
      <c r="H25" s="89"/>
      <c r="I25" s="89"/>
      <c r="J25" s="89"/>
      <c r="K25" s="89"/>
      <c r="L25" s="89"/>
      <c r="M25" s="89"/>
      <c r="N25" s="89"/>
      <c r="O25" s="89"/>
      <c r="P25" s="89"/>
      <c r="Q25" s="89"/>
      <c r="R25" s="89"/>
      <c r="S25" s="98"/>
      <c r="T25" s="98"/>
      <c r="U25" s="98"/>
      <c r="V25" s="98"/>
    </row>
    <row r="26" spans="1:22" s="91" customFormat="1" ht="33.75" customHeight="1" x14ac:dyDescent="0.2">
      <c r="A26" s="99" t="s">
        <v>61</v>
      </c>
      <c r="B26" s="166" t="s">
        <v>73</v>
      </c>
      <c r="C26" s="96" t="s">
        <v>418</v>
      </c>
      <c r="D26" s="97"/>
      <c r="E26" s="97"/>
      <c r="F26" s="97"/>
      <c r="G26" s="97"/>
      <c r="H26" s="89"/>
      <c r="I26" s="89"/>
      <c r="J26" s="89"/>
      <c r="K26" s="89"/>
      <c r="L26" s="89"/>
      <c r="M26" s="89"/>
      <c r="N26" s="89"/>
      <c r="O26" s="89"/>
      <c r="P26" s="89"/>
      <c r="Q26" s="89"/>
      <c r="R26" s="89"/>
      <c r="S26" s="98"/>
      <c r="T26" s="98"/>
      <c r="U26" s="98"/>
      <c r="V26" s="98"/>
    </row>
    <row r="27" spans="1:22" s="91" customFormat="1" ht="49.5" customHeight="1" x14ac:dyDescent="0.2">
      <c r="A27" s="99" t="s">
        <v>59</v>
      </c>
      <c r="B27" s="166" t="s">
        <v>72</v>
      </c>
      <c r="C27" s="96" t="s">
        <v>527</v>
      </c>
      <c r="D27" s="97"/>
      <c r="E27" s="97"/>
      <c r="F27" s="97"/>
      <c r="G27" s="97"/>
      <c r="H27" s="89"/>
      <c r="I27" s="89"/>
      <c r="J27" s="89"/>
      <c r="K27" s="89"/>
      <c r="L27" s="89"/>
      <c r="M27" s="89"/>
      <c r="N27" s="89"/>
      <c r="O27" s="89"/>
      <c r="P27" s="89"/>
      <c r="Q27" s="89"/>
      <c r="R27" s="89"/>
      <c r="S27" s="98"/>
      <c r="T27" s="98"/>
      <c r="U27" s="98"/>
      <c r="V27" s="98"/>
    </row>
    <row r="28" spans="1:22" s="91" customFormat="1" ht="19.5" customHeight="1" x14ac:dyDescent="0.2">
      <c r="A28" s="99" t="s">
        <v>58</v>
      </c>
      <c r="B28" s="166" t="s">
        <v>352</v>
      </c>
      <c r="C28" s="96" t="s">
        <v>419</v>
      </c>
      <c r="D28" s="97"/>
      <c r="E28" s="97"/>
      <c r="F28" s="97"/>
      <c r="G28" s="97"/>
      <c r="H28" s="89"/>
      <c r="I28" s="89"/>
      <c r="J28" s="89"/>
      <c r="K28" s="89"/>
      <c r="L28" s="89"/>
      <c r="M28" s="89"/>
      <c r="N28" s="89"/>
      <c r="O28" s="89"/>
      <c r="P28" s="89"/>
      <c r="Q28" s="89"/>
      <c r="R28" s="89"/>
      <c r="S28" s="98"/>
      <c r="T28" s="98"/>
      <c r="U28" s="98"/>
      <c r="V28" s="98"/>
    </row>
    <row r="29" spans="1:22" s="91" customFormat="1" ht="33.75" customHeight="1" x14ac:dyDescent="0.2">
      <c r="A29" s="99" t="s">
        <v>56</v>
      </c>
      <c r="B29" s="166" t="s">
        <v>353</v>
      </c>
      <c r="C29" s="96" t="s">
        <v>419</v>
      </c>
      <c r="D29" s="97"/>
      <c r="E29" s="97"/>
      <c r="F29" s="97"/>
      <c r="G29" s="97"/>
      <c r="H29" s="89"/>
      <c r="I29" s="89"/>
      <c r="J29" s="89"/>
      <c r="K29" s="89"/>
      <c r="L29" s="89"/>
      <c r="M29" s="89"/>
      <c r="N29" s="89"/>
      <c r="O29" s="89"/>
      <c r="P29" s="89"/>
      <c r="Q29" s="89"/>
      <c r="R29" s="89"/>
      <c r="S29" s="98"/>
      <c r="T29" s="98"/>
      <c r="U29" s="98"/>
      <c r="V29" s="98"/>
    </row>
    <row r="30" spans="1:22" s="91" customFormat="1" ht="33.75" customHeight="1" x14ac:dyDescent="0.2">
      <c r="A30" s="99" t="s">
        <v>54</v>
      </c>
      <c r="B30" s="166" t="s">
        <v>354</v>
      </c>
      <c r="C30" s="96" t="s">
        <v>419</v>
      </c>
      <c r="D30" s="97"/>
      <c r="E30" s="97"/>
      <c r="F30" s="97"/>
      <c r="G30" s="97"/>
      <c r="H30" s="89"/>
      <c r="I30" s="89"/>
      <c r="J30" s="89"/>
      <c r="K30" s="89"/>
      <c r="L30" s="89"/>
      <c r="M30" s="89"/>
      <c r="N30" s="89"/>
      <c r="O30" s="89"/>
      <c r="P30" s="89"/>
      <c r="Q30" s="89"/>
      <c r="R30" s="89"/>
      <c r="S30" s="98"/>
      <c r="T30" s="98"/>
      <c r="U30" s="98"/>
      <c r="V30" s="98"/>
    </row>
    <row r="31" spans="1:22" s="91" customFormat="1" ht="32.25" customHeight="1" x14ac:dyDescent="0.2">
      <c r="A31" s="99" t="s">
        <v>71</v>
      </c>
      <c r="B31" s="166" t="s">
        <v>355</v>
      </c>
      <c r="C31" s="96" t="s">
        <v>419</v>
      </c>
      <c r="D31" s="97"/>
      <c r="E31" s="97"/>
      <c r="F31" s="97"/>
      <c r="G31" s="97"/>
      <c r="H31" s="89"/>
      <c r="I31" s="89"/>
      <c r="J31" s="89"/>
      <c r="K31" s="89"/>
      <c r="L31" s="89"/>
      <c r="M31" s="89"/>
      <c r="N31" s="89"/>
      <c r="O31" s="89"/>
      <c r="P31" s="89"/>
      <c r="Q31" s="89"/>
      <c r="R31" s="89"/>
      <c r="S31" s="98"/>
      <c r="T31" s="98"/>
      <c r="U31" s="98"/>
      <c r="V31" s="98"/>
    </row>
    <row r="32" spans="1:22" s="91" customFormat="1" ht="33.75" customHeight="1" x14ac:dyDescent="0.2">
      <c r="A32" s="99" t="s">
        <v>69</v>
      </c>
      <c r="B32" s="166" t="s">
        <v>356</v>
      </c>
      <c r="C32" s="96" t="s">
        <v>419</v>
      </c>
      <c r="D32" s="97"/>
      <c r="E32" s="97"/>
      <c r="F32" s="97"/>
      <c r="G32" s="97"/>
      <c r="H32" s="89"/>
      <c r="I32" s="89"/>
      <c r="J32" s="89"/>
      <c r="K32" s="89"/>
      <c r="L32" s="89"/>
      <c r="M32" s="89"/>
      <c r="N32" s="89"/>
      <c r="O32" s="89"/>
      <c r="P32" s="89"/>
      <c r="Q32" s="89"/>
      <c r="R32" s="89"/>
      <c r="S32" s="98"/>
      <c r="T32" s="98"/>
      <c r="U32" s="98"/>
      <c r="V32" s="98"/>
    </row>
    <row r="33" spans="1:22" s="91" customFormat="1" ht="79.5" customHeight="1" x14ac:dyDescent="0.2">
      <c r="A33" s="99" t="s">
        <v>68</v>
      </c>
      <c r="B33" s="166" t="s">
        <v>357</v>
      </c>
      <c r="C33" s="96" t="s">
        <v>434</v>
      </c>
      <c r="D33" s="97"/>
      <c r="E33" s="97"/>
      <c r="F33" s="97"/>
      <c r="G33" s="97"/>
      <c r="H33" s="89"/>
      <c r="I33" s="89"/>
      <c r="J33" s="89"/>
      <c r="K33" s="89"/>
      <c r="L33" s="89"/>
      <c r="M33" s="89"/>
      <c r="N33" s="89"/>
      <c r="O33" s="89"/>
      <c r="P33" s="89"/>
      <c r="Q33" s="89"/>
      <c r="R33" s="89"/>
      <c r="S33" s="98"/>
      <c r="T33" s="98"/>
      <c r="U33" s="98"/>
      <c r="V33" s="98"/>
    </row>
    <row r="34" spans="1:22" ht="93.75" customHeight="1" x14ac:dyDescent="0.25">
      <c r="A34" s="99" t="s">
        <v>371</v>
      </c>
      <c r="B34" s="166" t="s">
        <v>358</v>
      </c>
      <c r="C34" s="96" t="s">
        <v>419</v>
      </c>
      <c r="D34" s="100"/>
      <c r="E34" s="100"/>
      <c r="F34" s="100"/>
      <c r="G34" s="100"/>
      <c r="H34" s="100"/>
      <c r="I34" s="100"/>
      <c r="J34" s="100"/>
      <c r="K34" s="100"/>
      <c r="L34" s="100"/>
      <c r="M34" s="100"/>
      <c r="N34" s="100"/>
      <c r="O34" s="100"/>
      <c r="P34" s="100"/>
      <c r="Q34" s="100"/>
      <c r="R34" s="100"/>
      <c r="S34" s="100"/>
      <c r="T34" s="100"/>
      <c r="U34" s="100"/>
      <c r="V34" s="100"/>
    </row>
    <row r="35" spans="1:22" ht="48.75" customHeight="1" x14ac:dyDescent="0.25">
      <c r="A35" s="99" t="s">
        <v>361</v>
      </c>
      <c r="B35" s="166" t="s">
        <v>70</v>
      </c>
      <c r="C35" s="96" t="s">
        <v>419</v>
      </c>
      <c r="D35" s="100"/>
      <c r="E35" s="100"/>
      <c r="F35" s="100"/>
      <c r="G35" s="100"/>
      <c r="H35" s="100"/>
      <c r="I35" s="100"/>
      <c r="J35" s="100"/>
      <c r="K35" s="100"/>
      <c r="L35" s="100"/>
      <c r="M35" s="100"/>
      <c r="N35" s="100"/>
      <c r="O35" s="100"/>
      <c r="P35" s="100"/>
      <c r="Q35" s="100"/>
      <c r="R35" s="100"/>
      <c r="S35" s="100"/>
      <c r="T35" s="100"/>
      <c r="U35" s="100"/>
      <c r="V35" s="100"/>
    </row>
    <row r="36" spans="1:22" ht="33.75" customHeight="1" x14ac:dyDescent="0.25">
      <c r="A36" s="99" t="s">
        <v>372</v>
      </c>
      <c r="B36" s="166" t="s">
        <v>359</v>
      </c>
      <c r="C36" s="96" t="s">
        <v>419</v>
      </c>
      <c r="D36" s="100"/>
      <c r="E36" s="100"/>
      <c r="F36" s="100"/>
      <c r="G36" s="100"/>
      <c r="H36" s="100"/>
      <c r="I36" s="100"/>
      <c r="J36" s="100"/>
      <c r="K36" s="100"/>
      <c r="L36" s="100"/>
      <c r="M36" s="100"/>
      <c r="N36" s="100"/>
      <c r="O36" s="100"/>
      <c r="P36" s="100"/>
      <c r="Q36" s="100"/>
      <c r="R36" s="100"/>
      <c r="S36" s="100"/>
      <c r="T36" s="100"/>
      <c r="U36" s="100"/>
      <c r="V36" s="100"/>
    </row>
    <row r="37" spans="1:22" ht="17.25" customHeight="1" x14ac:dyDescent="0.25">
      <c r="A37" s="99" t="s">
        <v>362</v>
      </c>
      <c r="B37" s="166" t="s">
        <v>360</v>
      </c>
      <c r="C37" s="96" t="s">
        <v>419</v>
      </c>
      <c r="D37" s="100"/>
      <c r="E37" s="100"/>
      <c r="F37" s="100"/>
      <c r="G37" s="100"/>
      <c r="H37" s="100"/>
      <c r="I37" s="100"/>
      <c r="J37" s="100"/>
      <c r="K37" s="100"/>
      <c r="L37" s="100"/>
      <c r="M37" s="100"/>
      <c r="N37" s="100"/>
      <c r="O37" s="100"/>
      <c r="P37" s="100"/>
      <c r="Q37" s="100"/>
      <c r="R37" s="100"/>
      <c r="S37" s="100"/>
      <c r="T37" s="100"/>
      <c r="U37" s="100"/>
      <c r="V37" s="100"/>
    </row>
    <row r="38" spans="1:22" ht="18.75" customHeight="1" x14ac:dyDescent="0.25">
      <c r="A38" s="99" t="s">
        <v>373</v>
      </c>
      <c r="B38" s="166" t="s">
        <v>228</v>
      </c>
      <c r="C38" s="96" t="s">
        <v>419</v>
      </c>
      <c r="D38" s="100"/>
      <c r="E38" s="100"/>
      <c r="F38" s="100"/>
      <c r="G38" s="100"/>
      <c r="H38" s="100"/>
      <c r="I38" s="100"/>
      <c r="J38" s="100"/>
      <c r="K38" s="100"/>
      <c r="L38" s="100"/>
      <c r="M38" s="100"/>
      <c r="N38" s="100"/>
      <c r="O38" s="100"/>
      <c r="P38" s="100"/>
      <c r="Q38" s="100"/>
      <c r="R38" s="100"/>
      <c r="S38" s="100"/>
      <c r="T38" s="100"/>
      <c r="U38" s="100"/>
      <c r="V38" s="100"/>
    </row>
    <row r="39" spans="1:22" ht="10.5" customHeight="1" x14ac:dyDescent="0.25">
      <c r="A39" s="338"/>
      <c r="B39" s="339"/>
      <c r="C39" s="340"/>
      <c r="D39" s="100"/>
      <c r="E39" s="100"/>
      <c r="F39" s="100"/>
      <c r="G39" s="100"/>
      <c r="H39" s="100"/>
      <c r="I39" s="100"/>
      <c r="J39" s="100"/>
      <c r="K39" s="100"/>
      <c r="L39" s="100"/>
      <c r="M39" s="100"/>
      <c r="N39" s="100"/>
      <c r="O39" s="100"/>
      <c r="P39" s="100"/>
      <c r="Q39" s="100"/>
      <c r="R39" s="100"/>
      <c r="S39" s="100"/>
      <c r="T39" s="100"/>
      <c r="U39" s="100"/>
      <c r="V39" s="100"/>
    </row>
    <row r="40" spans="1:22" ht="78.75" x14ac:dyDescent="0.25">
      <c r="A40" s="99" t="s">
        <v>363</v>
      </c>
      <c r="B40" s="166" t="s">
        <v>414</v>
      </c>
      <c r="C40" s="163" t="s">
        <v>525</v>
      </c>
      <c r="D40" s="100"/>
      <c r="E40" s="100"/>
      <c r="F40" s="100"/>
      <c r="G40" s="100"/>
      <c r="H40" s="100"/>
      <c r="I40" s="100"/>
      <c r="J40" s="100"/>
      <c r="K40" s="100"/>
      <c r="L40" s="100"/>
      <c r="M40" s="100"/>
      <c r="N40" s="100"/>
      <c r="O40" s="100"/>
      <c r="P40" s="100"/>
      <c r="Q40" s="100"/>
      <c r="R40" s="100"/>
      <c r="S40" s="100"/>
      <c r="T40" s="100"/>
      <c r="U40" s="100"/>
      <c r="V40" s="100"/>
    </row>
    <row r="41" spans="1:22" ht="96.75" customHeight="1" x14ac:dyDescent="0.25">
      <c r="A41" s="99" t="s">
        <v>374</v>
      </c>
      <c r="B41" s="166" t="s">
        <v>396</v>
      </c>
      <c r="C41" s="167" t="s">
        <v>419</v>
      </c>
      <c r="D41" s="100"/>
      <c r="E41" s="100"/>
      <c r="F41" s="100"/>
      <c r="G41" s="100"/>
      <c r="H41" s="100"/>
      <c r="I41" s="100"/>
      <c r="J41" s="100"/>
      <c r="K41" s="100"/>
      <c r="L41" s="100"/>
      <c r="M41" s="100"/>
      <c r="N41" s="100"/>
      <c r="O41" s="100"/>
      <c r="P41" s="100"/>
      <c r="Q41" s="100"/>
      <c r="R41" s="100"/>
      <c r="S41" s="100"/>
      <c r="T41" s="100"/>
      <c r="U41" s="100"/>
      <c r="V41" s="100"/>
    </row>
    <row r="42" spans="1:22" ht="66" customHeight="1" x14ac:dyDescent="0.25">
      <c r="A42" s="99" t="s">
        <v>364</v>
      </c>
      <c r="B42" s="166" t="s">
        <v>411</v>
      </c>
      <c r="C42" s="96" t="s">
        <v>419</v>
      </c>
      <c r="D42" s="100"/>
      <c r="E42" s="100"/>
      <c r="F42" s="100"/>
      <c r="G42" s="100"/>
      <c r="H42" s="100"/>
      <c r="I42" s="100"/>
      <c r="J42" s="100"/>
      <c r="K42" s="100"/>
      <c r="L42" s="100"/>
      <c r="M42" s="100"/>
      <c r="N42" s="100"/>
      <c r="O42" s="100"/>
      <c r="P42" s="100"/>
      <c r="Q42" s="100"/>
      <c r="R42" s="100"/>
      <c r="S42" s="100"/>
      <c r="T42" s="100"/>
      <c r="U42" s="100"/>
      <c r="V42" s="100"/>
    </row>
    <row r="43" spans="1:22" ht="175.5" customHeight="1" x14ac:dyDescent="0.25">
      <c r="A43" s="99" t="s">
        <v>377</v>
      </c>
      <c r="B43" s="166" t="s">
        <v>378</v>
      </c>
      <c r="C43" s="96" t="s">
        <v>419</v>
      </c>
      <c r="D43" s="100"/>
      <c r="E43" s="100"/>
      <c r="F43" s="100"/>
      <c r="G43" s="100"/>
      <c r="H43" s="100"/>
      <c r="I43" s="100"/>
      <c r="J43" s="100"/>
      <c r="K43" s="100"/>
      <c r="L43" s="100"/>
      <c r="M43" s="100"/>
      <c r="N43" s="100"/>
      <c r="O43" s="100"/>
      <c r="P43" s="100"/>
      <c r="Q43" s="100"/>
      <c r="R43" s="100"/>
      <c r="S43" s="100"/>
      <c r="T43" s="100"/>
      <c r="U43" s="100"/>
      <c r="V43" s="100"/>
    </row>
    <row r="44" spans="1:22" ht="97.5" customHeight="1" x14ac:dyDescent="0.25">
      <c r="A44" s="99" t="s">
        <v>365</v>
      </c>
      <c r="B44" s="166" t="s">
        <v>402</v>
      </c>
      <c r="C44" s="96" t="s">
        <v>508</v>
      </c>
      <c r="D44" s="100"/>
      <c r="E44" s="100"/>
      <c r="F44" s="100"/>
      <c r="G44" s="100"/>
      <c r="H44" s="100"/>
      <c r="I44" s="100"/>
      <c r="J44" s="100"/>
      <c r="K44" s="100"/>
      <c r="L44" s="100"/>
      <c r="M44" s="100"/>
      <c r="N44" s="100"/>
      <c r="O44" s="100"/>
      <c r="P44" s="100"/>
      <c r="Q44" s="100"/>
      <c r="R44" s="100"/>
      <c r="S44" s="100"/>
      <c r="T44" s="100"/>
      <c r="U44" s="100"/>
      <c r="V44" s="100"/>
    </row>
    <row r="45" spans="1:22" ht="80.25" customHeight="1" x14ac:dyDescent="0.25">
      <c r="A45" s="99" t="s">
        <v>397</v>
      </c>
      <c r="B45" s="166" t="s">
        <v>403</v>
      </c>
      <c r="C45" s="96" t="s">
        <v>419</v>
      </c>
      <c r="D45" s="100"/>
      <c r="E45" s="100"/>
      <c r="F45" s="100"/>
      <c r="G45" s="100"/>
      <c r="H45" s="100"/>
      <c r="I45" s="100"/>
      <c r="J45" s="100"/>
      <c r="K45" s="100"/>
      <c r="L45" s="100"/>
      <c r="M45" s="100"/>
      <c r="N45" s="100"/>
      <c r="O45" s="100"/>
      <c r="P45" s="100"/>
      <c r="Q45" s="100"/>
      <c r="R45" s="100"/>
      <c r="S45" s="100"/>
      <c r="T45" s="100"/>
      <c r="U45" s="100"/>
      <c r="V45" s="100"/>
    </row>
    <row r="46" spans="1:22" ht="95.25" customHeight="1" x14ac:dyDescent="0.25">
      <c r="A46" s="99" t="s">
        <v>366</v>
      </c>
      <c r="B46" s="166" t="s">
        <v>404</v>
      </c>
      <c r="C46" s="96" t="s">
        <v>438</v>
      </c>
      <c r="D46" s="100"/>
      <c r="E46" s="100"/>
      <c r="F46" s="100"/>
      <c r="G46" s="100"/>
      <c r="H46" s="100"/>
      <c r="I46" s="100"/>
      <c r="J46" s="100"/>
      <c r="K46" s="100"/>
      <c r="L46" s="100"/>
      <c r="M46" s="100"/>
      <c r="N46" s="100"/>
      <c r="O46" s="100"/>
      <c r="P46" s="100"/>
      <c r="Q46" s="100"/>
      <c r="R46" s="100"/>
      <c r="S46" s="100"/>
      <c r="T46" s="100"/>
      <c r="U46" s="100"/>
      <c r="V46" s="100"/>
    </row>
    <row r="47" spans="1:22" ht="11.25" customHeight="1" x14ac:dyDescent="0.25">
      <c r="A47" s="338"/>
      <c r="B47" s="339"/>
      <c r="C47" s="340"/>
      <c r="D47" s="100"/>
      <c r="E47" s="100"/>
      <c r="F47" s="100"/>
      <c r="G47" s="100"/>
      <c r="H47" s="100"/>
      <c r="I47" s="100"/>
      <c r="J47" s="100"/>
      <c r="K47" s="100"/>
      <c r="L47" s="100"/>
      <c r="M47" s="100"/>
      <c r="N47" s="100"/>
      <c r="O47" s="100"/>
      <c r="P47" s="100"/>
      <c r="Q47" s="100"/>
      <c r="R47" s="100"/>
      <c r="S47" s="100"/>
      <c r="T47" s="100"/>
      <c r="U47" s="100"/>
      <c r="V47" s="100"/>
    </row>
    <row r="48" spans="1:22" ht="49.5" customHeight="1" x14ac:dyDescent="0.25">
      <c r="A48" s="99" t="s">
        <v>398</v>
      </c>
      <c r="B48" s="166" t="s">
        <v>412</v>
      </c>
      <c r="C48" s="313">
        <f>'6.2. Паспорт фин осв ввод'!AC24</f>
        <v>0.59199999999999919</v>
      </c>
      <c r="D48" s="100"/>
      <c r="E48" s="100"/>
      <c r="F48" s="100"/>
      <c r="G48" s="100"/>
      <c r="H48" s="100"/>
      <c r="I48" s="100"/>
      <c r="J48" s="100"/>
      <c r="K48" s="100"/>
      <c r="L48" s="100"/>
      <c r="M48" s="100"/>
      <c r="N48" s="100"/>
      <c r="O48" s="100"/>
      <c r="P48" s="100"/>
      <c r="Q48" s="100"/>
      <c r="R48" s="100"/>
      <c r="S48" s="100"/>
      <c r="T48" s="100"/>
      <c r="U48" s="100"/>
      <c r="V48" s="100"/>
    </row>
    <row r="49" spans="1:22" ht="47.25" customHeight="1" x14ac:dyDescent="0.25">
      <c r="A49" s="99" t="s">
        <v>367</v>
      </c>
      <c r="B49" s="166" t="s">
        <v>413</v>
      </c>
      <c r="C49" s="313">
        <f>'6.2. Паспорт фин осв ввод'!AC30</f>
        <v>0.49366666666666598</v>
      </c>
      <c r="D49" s="100"/>
      <c r="E49" s="100"/>
      <c r="F49" s="100"/>
      <c r="G49" s="100"/>
      <c r="H49" s="100"/>
      <c r="I49" s="100"/>
      <c r="J49" s="100"/>
      <c r="K49" s="100"/>
      <c r="L49" s="100"/>
      <c r="M49" s="100"/>
      <c r="N49" s="100"/>
      <c r="O49" s="100"/>
      <c r="P49" s="100"/>
      <c r="Q49" s="100"/>
      <c r="R49" s="100"/>
      <c r="S49" s="100"/>
      <c r="T49" s="100"/>
      <c r="U49" s="100"/>
      <c r="V49" s="100"/>
    </row>
    <row r="50" spans="1:22"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row>
    <row r="51" spans="1:22"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row>
    <row r="52" spans="1:22"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row>
    <row r="53" spans="1:22"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row>
    <row r="54" spans="1:22"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row>
    <row r="55" spans="1:22"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row>
    <row r="56" spans="1:22"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row>
    <row r="57" spans="1:22"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row>
    <row r="58" spans="1:22"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row>
    <row r="59" spans="1:22"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row>
    <row r="60" spans="1:22"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row>
    <row r="61" spans="1:22"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row>
    <row r="62" spans="1:22"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row>
    <row r="63" spans="1:22"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row>
    <row r="64" spans="1:22"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row>
    <row r="65" spans="1:22"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row>
    <row r="66" spans="1:22"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row>
    <row r="67" spans="1:22"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row>
    <row r="68" spans="1:22"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row>
    <row r="69" spans="1:22"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row>
    <row r="70" spans="1:22"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row>
    <row r="71" spans="1:22"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row>
    <row r="72" spans="1:22"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row>
    <row r="73" spans="1:22"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row>
    <row r="74" spans="1:22"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row>
    <row r="75" spans="1:22"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row>
    <row r="76" spans="1:22"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row>
    <row r="77" spans="1:22"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row>
    <row r="78" spans="1:22"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row>
    <row r="79" spans="1:22"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row>
    <row r="80" spans="1:22"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row>
    <row r="81" spans="1:22"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row>
    <row r="82" spans="1:22"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row>
    <row r="83" spans="1:22"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row>
    <row r="84" spans="1:22"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row>
    <row r="85" spans="1:22"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row>
    <row r="86" spans="1:22"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row>
    <row r="87" spans="1:22"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row>
    <row r="88" spans="1:22"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row>
    <row r="89" spans="1:22"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row>
    <row r="90" spans="1:22"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row>
    <row r="91" spans="1:22"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row>
    <row r="92" spans="1:22"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row>
    <row r="93" spans="1:22"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row>
    <row r="94" spans="1:22"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row>
    <row r="95" spans="1:22"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row>
    <row r="96" spans="1:22"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row>
    <row r="97" spans="1:22"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row>
    <row r="98" spans="1:22"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row>
    <row r="99" spans="1:22"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row>
    <row r="100" spans="1:22"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Normal="70" zoomScaleSheetLayoutView="55" workbookViewId="0">
      <selection activeCell="A14" sqref="A14:S14"/>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72" customFormat="1" ht="15.75" x14ac:dyDescent="0.2">
      <c r="A5" s="86"/>
      <c r="H5" s="105"/>
      <c r="J5" s="105"/>
      <c r="M5" s="105"/>
    </row>
    <row r="6" spans="1:28" s="72" customFormat="1" ht="18.75" x14ac:dyDescent="0.2">
      <c r="A6" s="345" t="s">
        <v>9</v>
      </c>
      <c r="B6" s="345"/>
      <c r="C6" s="345"/>
      <c r="D6" s="345"/>
      <c r="E6" s="345"/>
      <c r="F6" s="345"/>
      <c r="G6" s="345"/>
      <c r="H6" s="345"/>
      <c r="I6" s="345"/>
      <c r="J6" s="345"/>
      <c r="K6" s="345"/>
      <c r="L6" s="345"/>
      <c r="M6" s="345"/>
      <c r="N6" s="345"/>
      <c r="O6" s="345"/>
      <c r="P6" s="345"/>
      <c r="Q6" s="345"/>
      <c r="R6" s="345"/>
      <c r="S6" s="345"/>
      <c r="T6" s="71"/>
      <c r="U6" s="71"/>
      <c r="V6" s="71"/>
      <c r="W6" s="71"/>
      <c r="X6" s="71"/>
      <c r="Y6" s="71"/>
      <c r="Z6" s="71"/>
      <c r="AA6" s="71"/>
      <c r="AB6" s="71"/>
    </row>
    <row r="7" spans="1:28" s="72" customFormat="1" ht="18.75" x14ac:dyDescent="0.2">
      <c r="A7" s="345"/>
      <c r="B7" s="345"/>
      <c r="C7" s="345"/>
      <c r="D7" s="345"/>
      <c r="E7" s="345"/>
      <c r="F7" s="345"/>
      <c r="G7" s="345"/>
      <c r="H7" s="345"/>
      <c r="I7" s="345"/>
      <c r="J7" s="345"/>
      <c r="K7" s="345"/>
      <c r="L7" s="345"/>
      <c r="M7" s="345"/>
      <c r="N7" s="345"/>
      <c r="O7" s="345"/>
      <c r="P7" s="345"/>
      <c r="Q7" s="345"/>
      <c r="R7" s="345"/>
      <c r="S7" s="345"/>
      <c r="T7" s="71"/>
      <c r="U7" s="71"/>
      <c r="V7" s="71"/>
      <c r="W7" s="71"/>
      <c r="X7" s="71"/>
      <c r="Y7" s="71"/>
      <c r="Z7" s="71"/>
      <c r="AA7" s="71"/>
      <c r="AB7" s="71"/>
    </row>
    <row r="8" spans="1:28" s="7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71"/>
      <c r="U8" s="71"/>
      <c r="V8" s="71"/>
      <c r="W8" s="71"/>
      <c r="X8" s="71"/>
      <c r="Y8" s="71"/>
      <c r="Z8" s="71"/>
      <c r="AA8" s="71"/>
      <c r="AB8" s="71"/>
    </row>
    <row r="9" spans="1:28" s="72" customFormat="1" ht="18.75" x14ac:dyDescent="0.2">
      <c r="A9" s="347" t="s">
        <v>8</v>
      </c>
      <c r="B9" s="347"/>
      <c r="C9" s="347"/>
      <c r="D9" s="347"/>
      <c r="E9" s="347"/>
      <c r="F9" s="347"/>
      <c r="G9" s="347"/>
      <c r="H9" s="347"/>
      <c r="I9" s="347"/>
      <c r="J9" s="347"/>
      <c r="K9" s="347"/>
      <c r="L9" s="347"/>
      <c r="M9" s="347"/>
      <c r="N9" s="347"/>
      <c r="O9" s="347"/>
      <c r="P9" s="347"/>
      <c r="Q9" s="347"/>
      <c r="R9" s="347"/>
      <c r="S9" s="347"/>
      <c r="T9" s="71"/>
      <c r="U9" s="71"/>
      <c r="V9" s="71"/>
      <c r="W9" s="71"/>
      <c r="X9" s="71"/>
      <c r="Y9" s="71"/>
      <c r="Z9" s="71"/>
      <c r="AA9" s="71"/>
      <c r="AB9" s="71"/>
    </row>
    <row r="10" spans="1:28" s="72" customFormat="1" ht="18.75" x14ac:dyDescent="0.2">
      <c r="A10" s="345"/>
      <c r="B10" s="345"/>
      <c r="C10" s="345"/>
      <c r="D10" s="345"/>
      <c r="E10" s="345"/>
      <c r="F10" s="345"/>
      <c r="G10" s="345"/>
      <c r="H10" s="345"/>
      <c r="I10" s="345"/>
      <c r="J10" s="345"/>
      <c r="K10" s="345"/>
      <c r="L10" s="345"/>
      <c r="M10" s="345"/>
      <c r="N10" s="345"/>
      <c r="O10" s="345"/>
      <c r="P10" s="345"/>
      <c r="Q10" s="345"/>
      <c r="R10" s="345"/>
      <c r="S10" s="345"/>
      <c r="T10" s="71"/>
      <c r="U10" s="71"/>
      <c r="V10" s="71"/>
      <c r="W10" s="71"/>
      <c r="X10" s="71"/>
      <c r="Y10" s="71"/>
      <c r="Z10" s="71"/>
      <c r="AA10" s="71"/>
      <c r="AB10" s="71"/>
    </row>
    <row r="11" spans="1:28" s="72" customFormat="1" ht="18.75" x14ac:dyDescent="0.2">
      <c r="A11" s="352" t="str">
        <f>'1. паспорт местоположение'!A12:C12</f>
        <v>M_PO3400.0005</v>
      </c>
      <c r="B11" s="352"/>
      <c r="C11" s="352"/>
      <c r="D11" s="352"/>
      <c r="E11" s="352"/>
      <c r="F11" s="352"/>
      <c r="G11" s="352"/>
      <c r="H11" s="352"/>
      <c r="I11" s="352"/>
      <c r="J11" s="352"/>
      <c r="K11" s="352"/>
      <c r="L11" s="352"/>
      <c r="M11" s="352"/>
      <c r="N11" s="352"/>
      <c r="O11" s="352"/>
      <c r="P11" s="352"/>
      <c r="Q11" s="352"/>
      <c r="R11" s="352"/>
      <c r="S11" s="352"/>
      <c r="T11" s="71"/>
      <c r="U11" s="71"/>
      <c r="V11" s="71"/>
      <c r="W11" s="71"/>
      <c r="X11" s="71"/>
      <c r="Y11" s="71"/>
      <c r="Z11" s="71"/>
      <c r="AA11" s="71"/>
      <c r="AB11" s="71"/>
    </row>
    <row r="12" spans="1:28" s="7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71"/>
      <c r="U12" s="71"/>
      <c r="V12" s="71"/>
      <c r="W12" s="71"/>
      <c r="X12" s="71"/>
      <c r="Y12" s="71"/>
      <c r="Z12" s="71"/>
      <c r="AA12" s="71"/>
      <c r="AB12" s="71"/>
    </row>
    <row r="13" spans="1:28" s="90"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56"/>
      <c r="U13" s="156"/>
      <c r="V13" s="156"/>
      <c r="W13" s="156"/>
      <c r="X13" s="156"/>
      <c r="Y13" s="156"/>
      <c r="Z13" s="156"/>
      <c r="AA13" s="156"/>
      <c r="AB13" s="156"/>
    </row>
    <row r="14" spans="1:28" s="91" customFormat="1" ht="18" customHeight="1" x14ac:dyDescent="0.2">
      <c r="A14" s="352"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52"/>
      <c r="C14" s="352"/>
      <c r="D14" s="352"/>
      <c r="E14" s="352"/>
      <c r="F14" s="352"/>
      <c r="G14" s="352"/>
      <c r="H14" s="352"/>
      <c r="I14" s="352"/>
      <c r="J14" s="352"/>
      <c r="K14" s="352"/>
      <c r="L14" s="352"/>
      <c r="M14" s="352"/>
      <c r="N14" s="352"/>
      <c r="O14" s="352"/>
      <c r="P14" s="352"/>
      <c r="Q14" s="352"/>
      <c r="R14" s="352"/>
      <c r="S14" s="352"/>
      <c r="T14" s="70"/>
      <c r="U14" s="70"/>
      <c r="V14" s="70"/>
      <c r="W14" s="70"/>
      <c r="X14" s="70"/>
      <c r="Y14" s="70"/>
      <c r="Z14" s="70"/>
      <c r="AA14" s="70"/>
      <c r="AB14" s="70"/>
    </row>
    <row r="15" spans="1:28" s="91"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88"/>
      <c r="U15" s="88"/>
      <c r="V15" s="88"/>
      <c r="W15" s="88"/>
      <c r="X15" s="88"/>
      <c r="Y15" s="88"/>
      <c r="Z15" s="88"/>
      <c r="AA15" s="88"/>
      <c r="AB15" s="88"/>
    </row>
    <row r="16" spans="1:28" s="91"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7"/>
      <c r="U16" s="157"/>
      <c r="V16" s="157"/>
      <c r="W16" s="157"/>
      <c r="X16" s="157"/>
      <c r="Y16" s="157"/>
    </row>
    <row r="17" spans="1:28" s="91" customFormat="1" ht="45.75" customHeight="1" x14ac:dyDescent="0.2">
      <c r="A17" s="343" t="s">
        <v>376</v>
      </c>
      <c r="B17" s="343"/>
      <c r="C17" s="343"/>
      <c r="D17" s="343"/>
      <c r="E17" s="343"/>
      <c r="F17" s="343"/>
      <c r="G17" s="343"/>
      <c r="H17" s="343"/>
      <c r="I17" s="343"/>
      <c r="J17" s="343"/>
      <c r="K17" s="343"/>
      <c r="L17" s="343"/>
      <c r="M17" s="343"/>
      <c r="N17" s="343"/>
      <c r="O17" s="343"/>
      <c r="P17" s="343"/>
      <c r="Q17" s="343"/>
      <c r="R17" s="343"/>
      <c r="S17" s="343"/>
      <c r="T17" s="93"/>
      <c r="U17" s="93"/>
      <c r="V17" s="93"/>
      <c r="W17" s="93"/>
      <c r="X17" s="93"/>
      <c r="Y17" s="93"/>
      <c r="Z17" s="93"/>
      <c r="AA17" s="93"/>
      <c r="AB17" s="93"/>
    </row>
    <row r="18" spans="1:28" s="9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7"/>
      <c r="U18" s="157"/>
      <c r="V18" s="157"/>
      <c r="W18" s="157"/>
      <c r="X18" s="157"/>
      <c r="Y18" s="157"/>
    </row>
    <row r="19" spans="1:28" s="91" customFormat="1" ht="30.75" customHeight="1" x14ac:dyDescent="0.2">
      <c r="A19" s="355" t="s">
        <v>5</v>
      </c>
      <c r="B19" s="355" t="s">
        <v>98</v>
      </c>
      <c r="C19" s="359" t="s">
        <v>289</v>
      </c>
      <c r="D19" s="355" t="s">
        <v>288</v>
      </c>
      <c r="E19" s="355" t="s">
        <v>97</v>
      </c>
      <c r="F19" s="355" t="s">
        <v>96</v>
      </c>
      <c r="G19" s="355" t="s">
        <v>284</v>
      </c>
      <c r="H19" s="356" t="s">
        <v>95</v>
      </c>
      <c r="I19" s="355" t="s">
        <v>94</v>
      </c>
      <c r="J19" s="356" t="s">
        <v>93</v>
      </c>
      <c r="K19" s="355" t="s">
        <v>92</v>
      </c>
      <c r="L19" s="355" t="s">
        <v>91</v>
      </c>
      <c r="M19" s="356" t="s">
        <v>90</v>
      </c>
      <c r="N19" s="355" t="s">
        <v>89</v>
      </c>
      <c r="O19" s="355" t="s">
        <v>88</v>
      </c>
      <c r="P19" s="355" t="s">
        <v>87</v>
      </c>
      <c r="Q19" s="355" t="s">
        <v>287</v>
      </c>
      <c r="R19" s="355"/>
      <c r="S19" s="355" t="s">
        <v>370</v>
      </c>
      <c r="T19" s="157"/>
      <c r="U19" s="157"/>
      <c r="V19" s="157"/>
      <c r="W19" s="157"/>
      <c r="X19" s="157"/>
      <c r="Y19" s="157"/>
    </row>
    <row r="20" spans="1:28" s="91" customFormat="1" ht="157.5" x14ac:dyDescent="0.2">
      <c r="A20" s="355"/>
      <c r="B20" s="355"/>
      <c r="C20" s="360"/>
      <c r="D20" s="355"/>
      <c r="E20" s="355"/>
      <c r="F20" s="355"/>
      <c r="G20" s="355"/>
      <c r="H20" s="356"/>
      <c r="I20" s="355"/>
      <c r="J20" s="356"/>
      <c r="K20" s="355"/>
      <c r="L20" s="355"/>
      <c r="M20" s="356"/>
      <c r="N20" s="355"/>
      <c r="O20" s="355"/>
      <c r="P20" s="355"/>
      <c r="Q20" s="170" t="s">
        <v>285</v>
      </c>
      <c r="R20" s="172" t="s">
        <v>286</v>
      </c>
      <c r="S20" s="355"/>
      <c r="T20" s="156"/>
      <c r="U20" s="156"/>
      <c r="V20" s="156"/>
      <c r="W20" s="156"/>
      <c r="X20" s="156"/>
      <c r="Y20" s="156"/>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6"/>
      <c r="U21" s="156"/>
      <c r="V21" s="156"/>
      <c r="W21" s="156"/>
      <c r="X21" s="156"/>
      <c r="Y21" s="156"/>
      <c r="Z21" s="98"/>
      <c r="AA21" s="98"/>
      <c r="AB21" s="98"/>
    </row>
    <row r="22" spans="1:28" s="160" customFormat="1" ht="18.75" x14ac:dyDescent="0.2">
      <c r="A22" s="164"/>
      <c r="B22" s="161"/>
      <c r="C22" s="161"/>
      <c r="D22" s="161"/>
      <c r="E22" s="162"/>
      <c r="F22" s="162"/>
      <c r="G22" s="162"/>
      <c r="H22" s="163"/>
      <c r="I22" s="161"/>
      <c r="J22" s="163"/>
      <c r="K22" s="161"/>
      <c r="L22" s="161"/>
      <c r="M22" s="182"/>
      <c r="N22" s="182"/>
      <c r="O22" s="182"/>
      <c r="P22" s="182"/>
      <c r="Q22" s="195"/>
      <c r="R22" s="163"/>
      <c r="S22" s="184"/>
      <c r="T22" s="158"/>
      <c r="U22" s="158"/>
      <c r="V22" s="158"/>
      <c r="W22" s="158"/>
      <c r="X22" s="158"/>
      <c r="Y22" s="158"/>
      <c r="Z22" s="159"/>
      <c r="AA22" s="159"/>
      <c r="AB22" s="159"/>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tr">
        <f>'1. паспорт местоположение'!C3</f>
        <v>от «05» мая 2016 г. №380</v>
      </c>
    </row>
    <row r="5" spans="1:20" s="72" customFormat="1" ht="18.75" customHeight="1" x14ac:dyDescent="0.3">
      <c r="A5" s="83"/>
      <c r="T5" s="85"/>
    </row>
    <row r="6" spans="1:20" s="7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72" customFormat="1" x14ac:dyDescent="0.2">
      <c r="A7" s="86"/>
    </row>
    <row r="8" spans="1:20" s="7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7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7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7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7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72" customFormat="1" ht="18.75" customHeight="1" x14ac:dyDescent="0.2">
      <c r="A13" s="346" t="str">
        <f>'2. паспорт  ТП'!A11:S11</f>
        <v>M_PO3400.0005</v>
      </c>
      <c r="B13" s="346"/>
      <c r="C13" s="346"/>
      <c r="D13" s="346"/>
      <c r="E13" s="346"/>
      <c r="F13" s="346"/>
      <c r="G13" s="346"/>
      <c r="H13" s="346"/>
      <c r="I13" s="346"/>
      <c r="J13" s="346"/>
      <c r="K13" s="346"/>
      <c r="L13" s="346"/>
      <c r="M13" s="346"/>
      <c r="N13" s="346"/>
      <c r="O13" s="346"/>
      <c r="P13" s="346"/>
      <c r="Q13" s="346"/>
      <c r="R13" s="346"/>
      <c r="S13" s="346"/>
      <c r="T13" s="346"/>
    </row>
    <row r="14" spans="1:20" s="7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0"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91" customFormat="1" ht="43.5" customHeight="1" x14ac:dyDescent="0.2">
      <c r="A16" s="364"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6" s="364"/>
      <c r="C16" s="364"/>
      <c r="D16" s="364"/>
      <c r="E16" s="364"/>
      <c r="F16" s="364"/>
      <c r="G16" s="364"/>
      <c r="H16" s="364"/>
      <c r="I16" s="364"/>
      <c r="J16" s="364"/>
      <c r="K16" s="364"/>
      <c r="L16" s="364"/>
      <c r="M16" s="364"/>
      <c r="N16" s="364"/>
      <c r="O16" s="364"/>
      <c r="P16" s="364"/>
      <c r="Q16" s="364"/>
      <c r="R16" s="364"/>
      <c r="S16" s="364"/>
      <c r="T16" s="364"/>
    </row>
    <row r="17" spans="1:113" s="91"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9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91" customFormat="1" ht="15" customHeight="1" x14ac:dyDescent="0.2">
      <c r="A19" s="344" t="s">
        <v>381</v>
      </c>
      <c r="B19" s="344"/>
      <c r="C19" s="344"/>
      <c r="D19" s="344"/>
      <c r="E19" s="344"/>
      <c r="F19" s="344"/>
      <c r="G19" s="344"/>
      <c r="H19" s="344"/>
      <c r="I19" s="344"/>
      <c r="J19" s="344"/>
      <c r="K19" s="344"/>
      <c r="L19" s="344"/>
      <c r="M19" s="344"/>
      <c r="N19" s="344"/>
      <c r="O19" s="344"/>
      <c r="P19" s="344"/>
      <c r="Q19" s="344"/>
      <c r="R19" s="344"/>
      <c r="S19" s="344"/>
      <c r="T19" s="344"/>
    </row>
    <row r="20" spans="1:113" s="110"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5</v>
      </c>
      <c r="B21" s="369" t="s">
        <v>219</v>
      </c>
      <c r="C21" s="370"/>
      <c r="D21" s="373" t="s">
        <v>120</v>
      </c>
      <c r="E21" s="369" t="s">
        <v>409</v>
      </c>
      <c r="F21" s="370"/>
      <c r="G21" s="369" t="s">
        <v>238</v>
      </c>
      <c r="H21" s="370"/>
      <c r="I21" s="369" t="s">
        <v>119</v>
      </c>
      <c r="J21" s="370"/>
      <c r="K21" s="373" t="s">
        <v>118</v>
      </c>
      <c r="L21" s="369" t="s">
        <v>117</v>
      </c>
      <c r="M21" s="370"/>
      <c r="N21" s="369" t="s">
        <v>405</v>
      </c>
      <c r="O21" s="370"/>
      <c r="P21" s="373" t="s">
        <v>116</v>
      </c>
      <c r="Q21" s="361" t="s">
        <v>115</v>
      </c>
      <c r="R21" s="362"/>
      <c r="S21" s="361" t="s">
        <v>114</v>
      </c>
      <c r="T21" s="363"/>
    </row>
    <row r="22" spans="1:113" ht="204.75" customHeight="1" x14ac:dyDescent="0.25">
      <c r="A22" s="367"/>
      <c r="B22" s="371"/>
      <c r="C22" s="372"/>
      <c r="D22" s="376"/>
      <c r="E22" s="371"/>
      <c r="F22" s="372"/>
      <c r="G22" s="371"/>
      <c r="H22" s="372"/>
      <c r="I22" s="371"/>
      <c r="J22" s="372"/>
      <c r="K22" s="374"/>
      <c r="L22" s="371"/>
      <c r="M22" s="372"/>
      <c r="N22" s="371"/>
      <c r="O22" s="372"/>
      <c r="P22" s="374"/>
      <c r="Q22" s="74" t="s">
        <v>113</v>
      </c>
      <c r="R22" s="74" t="s">
        <v>380</v>
      </c>
      <c r="S22" s="74" t="s">
        <v>112</v>
      </c>
      <c r="T22" s="74" t="s">
        <v>111</v>
      </c>
    </row>
    <row r="23" spans="1:113" ht="51.75" customHeight="1" x14ac:dyDescent="0.25">
      <c r="A23" s="368"/>
      <c r="B23" s="74" t="s">
        <v>109</v>
      </c>
      <c r="C23" s="74" t="s">
        <v>110</v>
      </c>
      <c r="D23" s="374"/>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x14ac:dyDescent="0.25">
      <c r="A26" s="112">
        <v>2</v>
      </c>
      <c r="B26" s="112"/>
      <c r="C26" s="112"/>
      <c r="D26" s="113"/>
      <c r="E26" s="112"/>
      <c r="F26" s="112"/>
      <c r="G26" s="112"/>
      <c r="H26" s="112"/>
      <c r="I26" s="76"/>
      <c r="J26" s="76"/>
      <c r="K26" s="76"/>
      <c r="L26" s="76"/>
      <c r="M26" s="112"/>
      <c r="N26" s="112"/>
      <c r="O26" s="112"/>
      <c r="P26" s="112"/>
      <c r="Q26" s="76"/>
      <c r="R26" s="112"/>
      <c r="S26" s="76"/>
      <c r="T26" s="112"/>
    </row>
    <row r="27" spans="1:113" s="77" customFormat="1" ht="12.75" x14ac:dyDescent="0.2">
      <c r="B27" s="114"/>
      <c r="C27" s="114"/>
      <c r="K27" s="114"/>
    </row>
    <row r="28" spans="1:113" s="77" customFormat="1" x14ac:dyDescent="0.25">
      <c r="B28" s="78" t="s">
        <v>108</v>
      </c>
      <c r="C28" s="78"/>
      <c r="D28" s="78"/>
      <c r="E28" s="78"/>
      <c r="F28" s="78"/>
      <c r="G28" s="78"/>
      <c r="H28" s="78"/>
      <c r="I28" s="78"/>
      <c r="J28" s="78"/>
      <c r="K28" s="78"/>
      <c r="L28" s="78"/>
      <c r="M28" s="78"/>
      <c r="N28" s="78"/>
      <c r="O28" s="78"/>
      <c r="P28" s="78"/>
      <c r="Q28" s="78"/>
      <c r="R28" s="78"/>
    </row>
    <row r="29" spans="1:113" x14ac:dyDescent="0.25">
      <c r="B29" s="375" t="s">
        <v>415</v>
      </c>
      <c r="C29" s="375"/>
      <c r="D29" s="375"/>
      <c r="E29" s="375"/>
      <c r="F29" s="375"/>
      <c r="G29" s="375"/>
      <c r="H29" s="375"/>
      <c r="I29" s="375"/>
      <c r="J29" s="375"/>
      <c r="K29" s="375"/>
      <c r="L29" s="375"/>
      <c r="M29" s="375"/>
      <c r="N29" s="375"/>
      <c r="O29" s="375"/>
      <c r="P29" s="375"/>
      <c r="Q29" s="375"/>
      <c r="R29" s="375"/>
    </row>
    <row r="30" spans="1:113" x14ac:dyDescent="0.25">
      <c r="B30" s="78"/>
      <c r="C30" s="78"/>
      <c r="D30" s="78"/>
      <c r="E30" s="78"/>
      <c r="F30" s="78"/>
      <c r="G30" s="78"/>
      <c r="H30" s="78"/>
      <c r="I30" s="78"/>
      <c r="J30" s="78"/>
      <c r="K30" s="78"/>
      <c r="L30" s="78"/>
      <c r="M30" s="78"/>
      <c r="N30" s="78"/>
      <c r="O30" s="78"/>
      <c r="P30" s="78"/>
      <c r="Q30" s="78"/>
      <c r="R30" s="78"/>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x14ac:dyDescent="0.25">
      <c r="B31" s="79" t="s">
        <v>379</v>
      </c>
      <c r="C31" s="79"/>
      <c r="D31" s="79"/>
      <c r="E31" s="79"/>
      <c r="F31" s="80"/>
      <c r="G31" s="80"/>
      <c r="H31" s="79"/>
      <c r="I31" s="79"/>
      <c r="J31" s="79"/>
      <c r="K31" s="79"/>
      <c r="L31" s="79"/>
      <c r="M31" s="79"/>
      <c r="N31" s="79"/>
      <c r="O31" s="79"/>
      <c r="P31" s="79"/>
      <c r="Q31" s="79"/>
      <c r="R31" s="79"/>
      <c r="S31" s="115"/>
      <c r="T31" s="115"/>
      <c r="U31" s="115"/>
      <c r="V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row>
    <row r="32" spans="1:113" x14ac:dyDescent="0.25">
      <c r="B32" s="79" t="s">
        <v>107</v>
      </c>
      <c r="C32" s="79"/>
      <c r="D32" s="79"/>
      <c r="E32" s="79"/>
      <c r="F32" s="80"/>
      <c r="G32" s="80"/>
      <c r="H32" s="79"/>
      <c r="I32" s="79"/>
      <c r="J32" s="79"/>
      <c r="K32" s="79"/>
      <c r="L32" s="79"/>
      <c r="M32" s="79"/>
      <c r="N32" s="79"/>
      <c r="O32" s="79"/>
      <c r="P32" s="79"/>
      <c r="Q32" s="79"/>
      <c r="R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80" customFormat="1" x14ac:dyDescent="0.25">
      <c r="B33" s="79" t="s">
        <v>106</v>
      </c>
      <c r="C33" s="79"/>
      <c r="D33" s="79"/>
      <c r="E33" s="79"/>
      <c r="H33" s="79"/>
      <c r="I33" s="79"/>
      <c r="J33" s="79"/>
      <c r="K33" s="79"/>
      <c r="L33" s="79"/>
      <c r="M33" s="79"/>
      <c r="N33" s="79"/>
      <c r="O33" s="79"/>
      <c r="P33" s="79"/>
      <c r="Q33" s="79"/>
      <c r="R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105</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104</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103</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102</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101</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100</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B40" s="79" t="s">
        <v>99</v>
      </c>
      <c r="C40" s="79"/>
      <c r="D40" s="79"/>
      <c r="E40" s="79"/>
      <c r="H40" s="79"/>
      <c r="I40" s="79"/>
      <c r="J40" s="79"/>
      <c r="K40" s="79"/>
      <c r="L40" s="79"/>
      <c r="M40" s="79"/>
      <c r="N40" s="79"/>
      <c r="O40" s="79"/>
      <c r="P40" s="79"/>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row r="42" spans="2:113" s="80" customFormat="1" x14ac:dyDescent="0.25">
      <c r="Q42" s="79"/>
      <c r="R42" s="79"/>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Normal="55" zoomScaleSheetLayoutView="70" workbookViewId="0">
      <selection activeCell="A15" sqref="A15:AA15"/>
    </sheetView>
  </sheetViews>
  <sheetFormatPr defaultColWidth="10.7109375" defaultRowHeight="15.75" x14ac:dyDescent="0.25"/>
  <cols>
    <col min="1" max="1" width="10.7109375" style="73"/>
    <col min="2" max="2" width="35" style="73" customWidth="1"/>
    <col min="3"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25.140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46" t="s">
        <v>436</v>
      </c>
      <c r="F9" s="346"/>
      <c r="G9" s="346"/>
      <c r="H9" s="346"/>
      <c r="I9" s="346"/>
      <c r="J9" s="346"/>
      <c r="K9" s="346"/>
      <c r="L9" s="346"/>
      <c r="M9" s="346"/>
      <c r="N9" s="346"/>
      <c r="O9" s="346"/>
      <c r="P9" s="346"/>
      <c r="Q9" s="346"/>
      <c r="R9" s="346"/>
      <c r="S9" s="346"/>
      <c r="T9" s="346"/>
      <c r="U9" s="346"/>
      <c r="V9" s="346"/>
      <c r="W9" s="346"/>
      <c r="X9" s="346"/>
      <c r="Y9" s="346"/>
    </row>
    <row r="10" spans="1:27" s="7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5">
      <c r="A12" s="377" t="str">
        <f>'1. паспорт местоположение'!A12:C12</f>
        <v>M_PO3400.0005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7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36" customHeight="1" x14ac:dyDescent="0.25">
      <c r="A15" s="377"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1"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383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10" customFormat="1" ht="21" customHeight="1" x14ac:dyDescent="0.25"/>
    <row r="21" spans="1:27" ht="15.75" customHeight="1" x14ac:dyDescent="0.25">
      <c r="A21" s="373" t="s">
        <v>5</v>
      </c>
      <c r="B21" s="369" t="s">
        <v>389</v>
      </c>
      <c r="C21" s="370"/>
      <c r="D21" s="369" t="s">
        <v>391</v>
      </c>
      <c r="E21" s="370"/>
      <c r="F21" s="361" t="s">
        <v>92</v>
      </c>
      <c r="G21" s="363"/>
      <c r="H21" s="363"/>
      <c r="I21" s="362"/>
      <c r="J21" s="373" t="s">
        <v>392</v>
      </c>
      <c r="K21" s="369" t="s">
        <v>393</v>
      </c>
      <c r="L21" s="370"/>
      <c r="M21" s="369" t="s">
        <v>394</v>
      </c>
      <c r="N21" s="370"/>
      <c r="O21" s="369" t="s">
        <v>382</v>
      </c>
      <c r="P21" s="370"/>
      <c r="Q21" s="369" t="s">
        <v>125</v>
      </c>
      <c r="R21" s="370"/>
      <c r="S21" s="373" t="s">
        <v>124</v>
      </c>
      <c r="T21" s="373" t="s">
        <v>395</v>
      </c>
      <c r="U21" s="373" t="s">
        <v>390</v>
      </c>
      <c r="V21" s="369" t="s">
        <v>123</v>
      </c>
      <c r="W21" s="370"/>
      <c r="X21" s="361" t="s">
        <v>115</v>
      </c>
      <c r="Y21" s="363"/>
      <c r="Z21" s="361" t="s">
        <v>114</v>
      </c>
      <c r="AA21" s="363"/>
    </row>
    <row r="22" spans="1:27" ht="216" customHeight="1" x14ac:dyDescent="0.25">
      <c r="A22" s="376"/>
      <c r="B22" s="371"/>
      <c r="C22" s="372"/>
      <c r="D22" s="371"/>
      <c r="E22" s="372"/>
      <c r="F22" s="361" t="s">
        <v>122</v>
      </c>
      <c r="G22" s="362"/>
      <c r="H22" s="361" t="s">
        <v>121</v>
      </c>
      <c r="I22" s="362"/>
      <c r="J22" s="374"/>
      <c r="K22" s="371"/>
      <c r="L22" s="372"/>
      <c r="M22" s="371"/>
      <c r="N22" s="372"/>
      <c r="O22" s="371"/>
      <c r="P22" s="372"/>
      <c r="Q22" s="371"/>
      <c r="R22" s="372"/>
      <c r="S22" s="374"/>
      <c r="T22" s="374"/>
      <c r="U22" s="374"/>
      <c r="V22" s="371"/>
      <c r="W22" s="372"/>
      <c r="X22" s="74" t="s">
        <v>113</v>
      </c>
      <c r="Y22" s="74" t="s">
        <v>380</v>
      </c>
      <c r="Z22" s="74" t="s">
        <v>112</v>
      </c>
      <c r="AA22" s="74" t="s">
        <v>111</v>
      </c>
    </row>
    <row r="23" spans="1:27" ht="60" customHeight="1" x14ac:dyDescent="0.25">
      <c r="A23" s="374"/>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167.25" customHeight="1" x14ac:dyDescent="0.25">
      <c r="A25" s="118"/>
      <c r="B25" s="74" t="s">
        <v>503</v>
      </c>
      <c r="C25" s="118"/>
      <c r="D25" s="118"/>
      <c r="E25" s="74"/>
      <c r="F25" s="74"/>
      <c r="G25" s="118"/>
      <c r="H25" s="118"/>
      <c r="I25" s="118"/>
      <c r="J25" s="119"/>
      <c r="K25" s="119"/>
      <c r="L25" s="120"/>
      <c r="M25" s="120"/>
      <c r="N25" s="121"/>
      <c r="O25" s="121"/>
      <c r="P25" s="121"/>
      <c r="Q25" s="121"/>
      <c r="R25" s="118"/>
      <c r="S25" s="119"/>
      <c r="T25" s="119"/>
      <c r="U25" s="119"/>
      <c r="V25" s="119"/>
      <c r="W25" s="121"/>
      <c r="X25" s="118" t="s">
        <v>510</v>
      </c>
      <c r="Y25" s="118" t="s">
        <v>511</v>
      </c>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28" sqref="C28"/>
    </sheetView>
  </sheetViews>
  <sheetFormatPr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84" t="s">
        <v>67</v>
      </c>
    </row>
    <row r="2" spans="1:29" s="72" customFormat="1" ht="18.75" customHeight="1" x14ac:dyDescent="0.3">
      <c r="A2" s="83"/>
      <c r="C2" s="85" t="s">
        <v>10</v>
      </c>
    </row>
    <row r="3" spans="1:29" s="72" customFormat="1" ht="18.75" x14ac:dyDescent="0.3">
      <c r="A3" s="86"/>
      <c r="C3" s="85" t="str">
        <f>'1. паспорт местоположение'!C3</f>
        <v>от «05» мая 2016 г. №380</v>
      </c>
    </row>
    <row r="4" spans="1:29" s="72" customFormat="1" ht="18.75" x14ac:dyDescent="0.3">
      <c r="A4" s="86"/>
      <c r="C4" s="85"/>
    </row>
    <row r="5" spans="1:29" s="72" customFormat="1" ht="15.75" x14ac:dyDescent="0.2">
      <c r="A5" s="341" t="str">
        <f>'1. паспорт местоположение'!A5:C5</f>
        <v>Год раскрытия информации: 2023 год</v>
      </c>
      <c r="B5" s="341"/>
      <c r="C5" s="34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G6" s="85"/>
    </row>
    <row r="7" spans="1:29" s="72" customFormat="1" ht="18.75" x14ac:dyDescent="0.2">
      <c r="A7" s="345" t="s">
        <v>9</v>
      </c>
      <c r="B7" s="345"/>
      <c r="C7" s="345"/>
      <c r="D7" s="71"/>
      <c r="E7" s="71"/>
      <c r="F7" s="71"/>
      <c r="G7" s="71"/>
      <c r="H7" s="71"/>
      <c r="I7" s="71"/>
      <c r="J7" s="71"/>
      <c r="K7" s="71"/>
      <c r="L7" s="71"/>
      <c r="M7" s="71"/>
      <c r="N7" s="71"/>
      <c r="O7" s="71"/>
      <c r="P7" s="71"/>
      <c r="Q7" s="71"/>
      <c r="R7" s="71"/>
      <c r="S7" s="71"/>
      <c r="T7" s="71"/>
      <c r="U7" s="71"/>
    </row>
    <row r="8" spans="1:29" s="72" customFormat="1" ht="18.75" x14ac:dyDescent="0.2">
      <c r="A8" s="345"/>
      <c r="B8" s="345"/>
      <c r="C8" s="345"/>
      <c r="D8" s="103"/>
      <c r="E8" s="103"/>
      <c r="F8" s="103"/>
      <c r="G8" s="103"/>
      <c r="H8" s="71"/>
      <c r="I8" s="71"/>
      <c r="J8" s="71"/>
      <c r="K8" s="71"/>
      <c r="L8" s="71"/>
      <c r="M8" s="71"/>
      <c r="N8" s="71"/>
      <c r="O8" s="71"/>
      <c r="P8" s="71"/>
      <c r="Q8" s="71"/>
      <c r="R8" s="71"/>
      <c r="S8" s="71"/>
      <c r="T8" s="71"/>
      <c r="U8" s="71"/>
    </row>
    <row r="9" spans="1:29" s="72" customFormat="1" ht="18.75" x14ac:dyDescent="0.2">
      <c r="A9" s="346" t="str">
        <f>'1. паспорт местоположение'!A9:C9</f>
        <v>АО "Россети Тюмень"</v>
      </c>
      <c r="B9" s="346"/>
      <c r="C9" s="346"/>
      <c r="D9" s="70"/>
      <c r="E9" s="70"/>
      <c r="F9" s="70"/>
      <c r="G9" s="70"/>
      <c r="H9" s="71"/>
      <c r="I9" s="71"/>
      <c r="J9" s="71"/>
      <c r="K9" s="71"/>
      <c r="L9" s="71"/>
      <c r="M9" s="71"/>
      <c r="N9" s="71"/>
      <c r="O9" s="71"/>
      <c r="P9" s="71"/>
      <c r="Q9" s="71"/>
      <c r="R9" s="71"/>
      <c r="S9" s="71"/>
      <c r="T9" s="71"/>
      <c r="U9" s="71"/>
    </row>
    <row r="10" spans="1:29" s="72" customFormat="1" ht="18.75" x14ac:dyDescent="0.2">
      <c r="A10" s="347" t="s">
        <v>8</v>
      </c>
      <c r="B10" s="347"/>
      <c r="C10" s="347"/>
      <c r="D10" s="88"/>
      <c r="E10" s="88"/>
      <c r="F10" s="88"/>
      <c r="G10" s="88"/>
      <c r="H10" s="71"/>
      <c r="I10" s="71"/>
      <c r="J10" s="71"/>
      <c r="K10" s="71"/>
      <c r="L10" s="71"/>
      <c r="M10" s="71"/>
      <c r="N10" s="71"/>
      <c r="O10" s="71"/>
      <c r="P10" s="71"/>
      <c r="Q10" s="71"/>
      <c r="R10" s="71"/>
      <c r="S10" s="71"/>
      <c r="T10" s="71"/>
      <c r="U10" s="71"/>
    </row>
    <row r="11" spans="1:29" s="72" customFormat="1" ht="18.75" x14ac:dyDescent="0.2">
      <c r="A11" s="345"/>
      <c r="B11" s="345"/>
      <c r="C11" s="345"/>
      <c r="D11" s="103"/>
      <c r="E11" s="103"/>
      <c r="F11" s="103"/>
      <c r="G11" s="103"/>
      <c r="H11" s="71"/>
      <c r="I11" s="71"/>
      <c r="J11" s="71"/>
      <c r="K11" s="71"/>
      <c r="L11" s="71"/>
      <c r="M11" s="71"/>
      <c r="N11" s="71"/>
      <c r="O11" s="71"/>
      <c r="P11" s="71"/>
      <c r="Q11" s="71"/>
      <c r="R11" s="71"/>
      <c r="S11" s="71"/>
      <c r="T11" s="71"/>
      <c r="U11" s="71"/>
    </row>
    <row r="12" spans="1:29" s="72" customFormat="1" ht="18.75" x14ac:dyDescent="0.2">
      <c r="A12" s="346" t="str">
        <f>'1. паспорт местоположение'!A12:C12</f>
        <v>M_PO3400.0005</v>
      </c>
      <c r="B12" s="346"/>
      <c r="C12" s="346"/>
      <c r="D12" s="70"/>
      <c r="E12" s="70"/>
      <c r="F12" s="70"/>
      <c r="G12" s="70"/>
      <c r="H12" s="71"/>
      <c r="I12" s="71"/>
      <c r="J12" s="71"/>
      <c r="K12" s="71"/>
      <c r="L12" s="71"/>
      <c r="M12" s="71"/>
      <c r="N12" s="71"/>
      <c r="O12" s="71"/>
      <c r="P12" s="71"/>
      <c r="Q12" s="71"/>
      <c r="R12" s="71"/>
      <c r="S12" s="71"/>
      <c r="T12" s="71"/>
      <c r="U12" s="71"/>
    </row>
    <row r="13" spans="1:29" s="72" customFormat="1" ht="18.75" x14ac:dyDescent="0.2">
      <c r="A13" s="347" t="s">
        <v>7</v>
      </c>
      <c r="B13" s="347"/>
      <c r="C13" s="347"/>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53"/>
      <c r="B14" s="353"/>
      <c r="C14" s="353"/>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64"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64"/>
      <c r="C15" s="364"/>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47" t="s">
        <v>6</v>
      </c>
      <c r="B16" s="347"/>
      <c r="C16" s="347"/>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57"/>
      <c r="B17" s="357"/>
      <c r="C17" s="357"/>
      <c r="D17" s="92"/>
      <c r="E17" s="92"/>
      <c r="F17" s="92"/>
      <c r="G17" s="92"/>
      <c r="H17" s="92"/>
      <c r="I17" s="92"/>
      <c r="J17" s="92"/>
      <c r="K17" s="92"/>
      <c r="L17" s="92"/>
      <c r="M17" s="92"/>
      <c r="N17" s="92"/>
      <c r="O17" s="92"/>
      <c r="P17" s="92"/>
      <c r="Q17" s="92"/>
      <c r="R17" s="92"/>
    </row>
    <row r="18" spans="1:21" s="91" customFormat="1" ht="27.75" customHeight="1" x14ac:dyDescent="0.2">
      <c r="A18" s="343" t="s">
        <v>375</v>
      </c>
      <c r="B18" s="343"/>
      <c r="C18" s="343"/>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110.25" x14ac:dyDescent="0.2">
      <c r="A22" s="99" t="s">
        <v>64</v>
      </c>
      <c r="B22" s="169" t="s">
        <v>387</v>
      </c>
      <c r="C22" s="208" t="s">
        <v>512</v>
      </c>
      <c r="D22" s="97"/>
      <c r="E22" s="97"/>
      <c r="F22" s="89"/>
      <c r="G22" s="89"/>
      <c r="H22" s="89"/>
      <c r="I22" s="89"/>
      <c r="J22" s="89"/>
      <c r="K22" s="89"/>
      <c r="L22" s="89"/>
      <c r="M22" s="89"/>
      <c r="N22" s="89"/>
      <c r="O22" s="89"/>
      <c r="P22" s="89"/>
      <c r="Q22" s="98"/>
      <c r="R22" s="98"/>
      <c r="S22" s="98"/>
      <c r="T22" s="98"/>
      <c r="U22" s="98"/>
    </row>
    <row r="23" spans="1:21" ht="110.25" x14ac:dyDescent="0.25">
      <c r="A23" s="99" t="s">
        <v>63</v>
      </c>
      <c r="B23" s="165" t="s">
        <v>60</v>
      </c>
      <c r="C23" s="183"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97"/>
      <c r="E23" s="100"/>
      <c r="F23" s="100"/>
      <c r="G23" s="100"/>
      <c r="H23" s="100"/>
      <c r="I23" s="100"/>
      <c r="J23" s="100"/>
      <c r="K23" s="100"/>
      <c r="L23" s="100"/>
      <c r="M23" s="100"/>
      <c r="N23" s="100"/>
      <c r="O23" s="100"/>
      <c r="P23" s="100"/>
      <c r="Q23" s="100"/>
      <c r="R23" s="100"/>
      <c r="S23" s="100"/>
      <c r="T23" s="100"/>
      <c r="U23" s="100"/>
    </row>
    <row r="24" spans="1:21" ht="47.25" x14ac:dyDescent="0.25">
      <c r="A24" s="99" t="s">
        <v>62</v>
      </c>
      <c r="B24" s="165" t="s">
        <v>407</v>
      </c>
      <c r="C24" s="183" t="s">
        <v>509</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5" t="s">
        <v>408</v>
      </c>
      <c r="C25" s="183" t="s">
        <v>505</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5" t="s">
        <v>226</v>
      </c>
      <c r="C26" s="94" t="s">
        <v>437</v>
      </c>
      <c r="D26" s="100"/>
      <c r="E26" s="100"/>
      <c r="F26" s="100"/>
      <c r="G26" s="100"/>
      <c r="H26" s="100"/>
      <c r="I26" s="100"/>
      <c r="J26" s="100"/>
      <c r="K26" s="100"/>
      <c r="L26" s="100"/>
      <c r="M26" s="100"/>
      <c r="N26" s="100"/>
      <c r="O26" s="100"/>
      <c r="P26" s="100"/>
      <c r="Q26" s="100"/>
      <c r="R26" s="100"/>
      <c r="S26" s="100"/>
      <c r="T26" s="100"/>
      <c r="U26" s="100"/>
    </row>
    <row r="27" spans="1:21" ht="110.25" x14ac:dyDescent="0.25">
      <c r="A27" s="99" t="s">
        <v>58</v>
      </c>
      <c r="B27" s="165" t="s">
        <v>388</v>
      </c>
      <c r="C27" s="185" t="s">
        <v>512</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5" t="s">
        <v>57</v>
      </c>
      <c r="C28" s="186">
        <v>2023</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6" t="s">
        <v>55</v>
      </c>
      <c r="C29" s="187">
        <v>2023</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6" t="s">
        <v>53</v>
      </c>
      <c r="C30" s="94" t="s">
        <v>557</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A3" zoomScale="80" zoomScaleNormal="80" zoomScaleSheetLayoutView="80" workbookViewId="0">
      <selection activeCell="A14" sqref="A14:Z14"/>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71"/>
      <c r="AB6" s="7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71"/>
      <c r="AB7" s="71"/>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70"/>
      <c r="AB8" s="70"/>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8"/>
      <c r="AB9" s="88"/>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71"/>
      <c r="AB10" s="71"/>
    </row>
    <row r="11" spans="1:28" x14ac:dyDescent="0.25">
      <c r="A11" s="346" t="str">
        <f>'3.3 паспорт описание'!A12:C12</f>
        <v>M_PO3400.0005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70"/>
      <c r="AB11" s="70"/>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8"/>
      <c r="AB12" s="88"/>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27"/>
      <c r="AB13" s="127"/>
    </row>
    <row r="14" spans="1:28" x14ac:dyDescent="0.25">
      <c r="A14" s="346"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70"/>
      <c r="AB14" s="70"/>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8"/>
      <c r="AB15" s="8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8"/>
      <c r="AB16" s="12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8"/>
      <c r="AB17" s="12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8"/>
      <c r="AB18" s="12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8"/>
      <c r="AB19" s="12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8"/>
      <c r="AB20" s="12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8"/>
      <c r="AB21" s="128"/>
    </row>
    <row r="22" spans="1:28" x14ac:dyDescent="0.25">
      <c r="A22" s="379" t="s">
        <v>406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9"/>
      <c r="AB22" s="129"/>
    </row>
    <row r="23" spans="1:28" ht="32.25" customHeight="1" x14ac:dyDescent="0.25">
      <c r="A23" s="381" t="s">
        <v>282</v>
      </c>
      <c r="B23" s="382"/>
      <c r="C23" s="382"/>
      <c r="D23" s="382"/>
      <c r="E23" s="382"/>
      <c r="F23" s="382"/>
      <c r="G23" s="382"/>
      <c r="H23" s="382"/>
      <c r="I23" s="382"/>
      <c r="J23" s="382"/>
      <c r="K23" s="382"/>
      <c r="L23" s="383"/>
      <c r="M23" s="380" t="s">
        <v>283</v>
      </c>
      <c r="N23" s="380"/>
      <c r="O23" s="380"/>
      <c r="P23" s="380"/>
      <c r="Q23" s="380"/>
      <c r="R23" s="380"/>
      <c r="S23" s="380"/>
      <c r="T23" s="380"/>
      <c r="U23" s="380"/>
      <c r="V23" s="380"/>
      <c r="W23" s="380"/>
      <c r="X23" s="380"/>
      <c r="Y23" s="380"/>
      <c r="Z23" s="380"/>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417</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s="212" customFormat="1" ht="116.25" customHeight="1" x14ac:dyDescent="0.25">
      <c r="A26" s="211" t="s">
        <v>519</v>
      </c>
      <c r="B26" s="211" t="s">
        <v>520</v>
      </c>
      <c r="C26" s="136">
        <v>5.42</v>
      </c>
      <c r="D26" s="136">
        <v>99</v>
      </c>
      <c r="E26" s="136"/>
      <c r="F26" s="136">
        <v>536.58000000000004</v>
      </c>
      <c r="G26" s="136"/>
      <c r="H26" s="136">
        <v>226732</v>
      </c>
      <c r="I26" s="136">
        <v>2.3665825732582962E-3</v>
      </c>
      <c r="J26" s="136">
        <v>4.3663885115466719E-4</v>
      </c>
      <c r="K26" s="136" t="s">
        <v>521</v>
      </c>
      <c r="L26" s="136"/>
      <c r="M26" s="137">
        <v>2022</v>
      </c>
      <c r="N26" s="136">
        <v>4</v>
      </c>
      <c r="O26" s="136">
        <v>530.64</v>
      </c>
      <c r="P26" s="136">
        <v>5.36</v>
      </c>
      <c r="Q26" s="136">
        <v>2.3636804621524487E-5</v>
      </c>
      <c r="R26" s="136">
        <v>226765</v>
      </c>
      <c r="S26" s="136">
        <v>2.3400436575309242E-3</v>
      </c>
      <c r="T26" s="136">
        <v>4.3657530924084406E-4</v>
      </c>
      <c r="U26" s="136"/>
      <c r="V26" s="136"/>
      <c r="W26" s="136">
        <v>-2.6538915727371999E-6</v>
      </c>
      <c r="X26" s="136">
        <v>-6.3541913823130739E-8</v>
      </c>
      <c r="Y26" s="136"/>
      <c r="Z26" s="211" t="s">
        <v>522</v>
      </c>
    </row>
    <row r="30" spans="1:28" x14ac:dyDescent="0.25">
      <c r="A30" s="1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M_PO3400.0005</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85"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84" t="s">
        <v>384</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86</v>
      </c>
      <c r="C19" s="388" t="s">
        <v>85</v>
      </c>
      <c r="D19" s="388" t="s">
        <v>74</v>
      </c>
      <c r="E19" s="389" t="s">
        <v>84</v>
      </c>
      <c r="F19" s="390"/>
      <c r="G19" s="390"/>
      <c r="H19" s="390"/>
      <c r="I19" s="391"/>
      <c r="J19" s="388" t="s">
        <v>83</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103"/>
  <sheetViews>
    <sheetView tabSelected="1" zoomScale="70" zoomScaleNormal="70" zoomScalePageLayoutView="50" workbookViewId="0">
      <selection activeCell="C46" sqref="C46"/>
    </sheetView>
  </sheetViews>
  <sheetFormatPr defaultRowHeight="15.75" outlineLevelRow="1" x14ac:dyDescent="0.25"/>
  <cols>
    <col min="1" max="1" width="61.7109375" style="214" customWidth="1"/>
    <col min="2" max="2" width="23.42578125" style="214" customWidth="1"/>
    <col min="3" max="3" width="19.570312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67" width="16.7109375" style="214" customWidth="1"/>
    <col min="68" max="16384" width="9.140625" style="214"/>
  </cols>
  <sheetData>
    <row r="1" spans="1:44" ht="19.5" customHeight="1" x14ac:dyDescent="0.2">
      <c r="A1" s="15"/>
      <c r="B1" s="11"/>
      <c r="C1" s="11"/>
      <c r="D1" s="11"/>
      <c r="E1" s="11"/>
      <c r="F1" s="11"/>
      <c r="G1" s="11"/>
      <c r="H1" s="11"/>
      <c r="I1" s="314"/>
      <c r="J1" s="314"/>
      <c r="K1" s="25" t="s">
        <v>67</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ht="27.75" customHeight="1" x14ac:dyDescent="0.3">
      <c r="A2" s="15"/>
      <c r="B2" s="11"/>
      <c r="C2" s="11"/>
      <c r="D2" s="11"/>
      <c r="E2" s="11"/>
      <c r="F2" s="11"/>
      <c r="G2" s="11"/>
      <c r="H2" s="11"/>
      <c r="I2" s="314"/>
      <c r="J2" s="314"/>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314"/>
      <c r="J3" s="314"/>
      <c r="K3" s="13" t="s">
        <v>528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ht="18.75" x14ac:dyDescent="0.3">
      <c r="A4" s="14"/>
      <c r="B4" s="11"/>
      <c r="C4" s="11"/>
      <c r="D4" s="11"/>
      <c r="E4" s="11"/>
      <c r="F4" s="11"/>
      <c r="G4" s="11"/>
      <c r="H4" s="11"/>
      <c r="I4" s="314"/>
      <c r="J4" s="31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1" customFormat="1" ht="18.75" customHeight="1"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s="11" customFormat="1" ht="18.75" customHeight="1" x14ac:dyDescent="0.2">
      <c r="A6" s="387"/>
      <c r="B6" s="387"/>
      <c r="C6" s="387"/>
      <c r="D6" s="387"/>
      <c r="E6" s="387"/>
      <c r="F6" s="387"/>
      <c r="G6" s="387"/>
      <c r="H6" s="387"/>
      <c r="I6" s="387"/>
      <c r="J6" s="387"/>
      <c r="K6" s="387"/>
      <c r="L6" s="387"/>
      <c r="M6" s="387"/>
      <c r="N6" s="387"/>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row>
    <row r="7" spans="1:44" s="11" customFormat="1" ht="18.75" customHeight="1" x14ac:dyDescent="0.2">
      <c r="A7" s="387" t="s">
        <v>9</v>
      </c>
      <c r="B7" s="387"/>
      <c r="C7" s="387"/>
      <c r="D7" s="387"/>
      <c r="E7" s="387"/>
      <c r="F7" s="387"/>
      <c r="G7" s="387"/>
      <c r="H7" s="387"/>
      <c r="I7" s="387"/>
      <c r="J7" s="387"/>
      <c r="K7" s="387"/>
      <c r="L7" s="387"/>
      <c r="M7" s="387"/>
      <c r="N7" s="387"/>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row>
    <row r="8" spans="1:44" s="11" customFormat="1" ht="18.75" customHeight="1" x14ac:dyDescent="0.2">
      <c r="A8" s="387"/>
      <c r="B8" s="387"/>
      <c r="C8" s="387"/>
      <c r="D8" s="387"/>
      <c r="E8" s="387"/>
      <c r="F8" s="387"/>
      <c r="G8" s="387"/>
      <c r="H8" s="387"/>
      <c r="I8" s="387"/>
      <c r="J8" s="387"/>
      <c r="K8" s="387"/>
      <c r="L8" s="387"/>
      <c r="M8" s="387"/>
      <c r="N8" s="387"/>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row>
    <row r="9" spans="1:44" s="11"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row>
    <row r="10" spans="1:44" s="11" customFormat="1" ht="18.75" customHeight="1" x14ac:dyDescent="0.2">
      <c r="A10" s="387" t="s">
        <v>8</v>
      </c>
      <c r="B10" s="387"/>
      <c r="C10" s="387"/>
      <c r="D10" s="387"/>
      <c r="E10" s="387"/>
      <c r="F10" s="387"/>
      <c r="G10" s="387"/>
      <c r="H10" s="387"/>
      <c r="I10" s="387"/>
      <c r="J10" s="387"/>
      <c r="K10" s="387"/>
      <c r="L10" s="387"/>
      <c r="M10" s="387"/>
      <c r="N10" s="387"/>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row>
    <row r="11" spans="1:44" s="11" customFormat="1" ht="18.75" customHeight="1" x14ac:dyDescent="0.2">
      <c r="A11" s="387"/>
      <c r="B11" s="387"/>
      <c r="C11" s="387"/>
      <c r="D11" s="387"/>
      <c r="E11" s="387"/>
      <c r="F11" s="387"/>
      <c r="G11" s="387"/>
      <c r="H11" s="387"/>
      <c r="I11" s="387"/>
      <c r="J11" s="387"/>
      <c r="K11" s="387"/>
      <c r="L11" s="387"/>
      <c r="M11" s="387"/>
      <c r="N11" s="387"/>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row>
    <row r="12" spans="1:44" s="11" customFormat="1" ht="18.75" customHeight="1" x14ac:dyDescent="0.2">
      <c r="A12" s="387" t="str">
        <f>'1. паспорт местоположение'!A12:C12</f>
        <v>M_PO3400.0005</v>
      </c>
      <c r="B12" s="387"/>
      <c r="C12" s="387"/>
      <c r="D12" s="387"/>
      <c r="E12" s="387"/>
      <c r="F12" s="387"/>
      <c r="G12" s="387"/>
      <c r="H12" s="387"/>
      <c r="I12" s="387"/>
      <c r="J12" s="387"/>
      <c r="K12" s="387"/>
      <c r="L12" s="387"/>
      <c r="M12" s="387"/>
      <c r="N12" s="387"/>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row>
    <row r="13" spans="1:44" s="11" customFormat="1" ht="18.75" customHeight="1" x14ac:dyDescent="0.2">
      <c r="A13" s="387" t="s">
        <v>7</v>
      </c>
      <c r="B13" s="387"/>
      <c r="C13" s="387"/>
      <c r="D13" s="387"/>
      <c r="E13" s="387"/>
      <c r="F13" s="387"/>
      <c r="G13" s="387"/>
      <c r="H13" s="387"/>
      <c r="I13" s="387"/>
      <c r="J13" s="387"/>
      <c r="K13" s="387"/>
      <c r="L13" s="387"/>
      <c r="M13" s="387"/>
      <c r="N13" s="387"/>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row>
    <row r="14" spans="1:44" s="11" customFormat="1" ht="18.75" customHeight="1" x14ac:dyDescent="0.2">
      <c r="A14" s="387"/>
      <c r="B14" s="387"/>
      <c r="C14" s="387"/>
      <c r="D14" s="387"/>
      <c r="E14" s="387"/>
      <c r="F14" s="387"/>
      <c r="G14" s="387"/>
      <c r="H14" s="387"/>
      <c r="I14" s="387"/>
      <c r="J14" s="387"/>
      <c r="K14" s="387"/>
      <c r="L14" s="387"/>
      <c r="M14" s="387"/>
      <c r="N14" s="387"/>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row>
    <row r="15" spans="1:44" s="11" customFormat="1" ht="18.75" customHeight="1" x14ac:dyDescent="0.2">
      <c r="A15" s="387"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7"/>
      <c r="C15" s="387"/>
      <c r="D15" s="387"/>
      <c r="E15" s="387"/>
      <c r="F15" s="387"/>
      <c r="G15" s="387"/>
      <c r="H15" s="387"/>
      <c r="I15" s="387"/>
      <c r="J15" s="387"/>
      <c r="K15" s="387"/>
      <c r="L15" s="387"/>
      <c r="M15" s="387"/>
      <c r="N15" s="387"/>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row>
    <row r="16" spans="1:44" s="11" customFormat="1" ht="18.75" customHeight="1" x14ac:dyDescent="0.2">
      <c r="A16" s="387" t="s">
        <v>6</v>
      </c>
      <c r="B16" s="387"/>
      <c r="C16" s="387"/>
      <c r="D16" s="387"/>
      <c r="E16" s="387"/>
      <c r="F16" s="387"/>
      <c r="G16" s="387"/>
      <c r="H16" s="387"/>
      <c r="I16" s="387"/>
      <c r="J16" s="387"/>
      <c r="K16" s="387"/>
      <c r="L16" s="387"/>
      <c r="M16" s="387"/>
      <c r="N16" s="387"/>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row>
    <row r="17" spans="1:44" s="11" customFormat="1" ht="18.75" customHeight="1" x14ac:dyDescent="0.2">
      <c r="A17" s="387"/>
      <c r="B17" s="387"/>
      <c r="C17" s="387"/>
      <c r="D17" s="387"/>
      <c r="E17" s="387"/>
      <c r="F17" s="387"/>
      <c r="G17" s="387"/>
      <c r="H17" s="387"/>
      <c r="I17" s="387"/>
      <c r="J17" s="387"/>
      <c r="K17" s="387"/>
      <c r="L17" s="387"/>
      <c r="M17" s="387"/>
      <c r="N17" s="387"/>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row>
    <row r="18" spans="1:44" s="11" customFormat="1" ht="18.75" customHeight="1" x14ac:dyDescent="0.2">
      <c r="A18" s="387" t="s">
        <v>530</v>
      </c>
      <c r="B18" s="387"/>
      <c r="C18" s="387"/>
      <c r="D18" s="387"/>
      <c r="E18" s="387"/>
      <c r="F18" s="387"/>
      <c r="G18" s="387"/>
      <c r="H18" s="387"/>
      <c r="I18" s="387"/>
      <c r="J18" s="387"/>
      <c r="K18" s="387"/>
      <c r="L18" s="387"/>
      <c r="M18" s="387"/>
      <c r="N18" s="387"/>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8.75"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6"/>
      <c r="AP19" s="316"/>
      <c r="AQ19" s="316"/>
      <c r="AR19" s="25"/>
    </row>
    <row r="20" spans="1:44" ht="27.75" x14ac:dyDescent="0.4">
      <c r="A20" s="218"/>
      <c r="C20" s="219"/>
      <c r="D20" s="219"/>
      <c r="E20" s="219"/>
      <c r="F20" s="219"/>
      <c r="G20" s="219"/>
      <c r="H20" s="219"/>
      <c r="I20" s="219"/>
      <c r="J20" s="219"/>
      <c r="K20" s="219"/>
      <c r="L20" s="219"/>
      <c r="M20" s="220"/>
      <c r="N20" s="219"/>
      <c r="O20" s="219"/>
      <c r="P20" s="219"/>
      <c r="Q20" s="219"/>
      <c r="R20" s="219"/>
      <c r="S20" s="219"/>
      <c r="T20" s="219"/>
      <c r="U20" s="301"/>
      <c r="V20" s="301"/>
      <c r="W20" s="219"/>
    </row>
    <row r="21" spans="1:44" ht="27.75" x14ac:dyDescent="0.4">
      <c r="A21" s="218"/>
      <c r="C21" s="219"/>
      <c r="D21" s="219"/>
      <c r="E21" s="219"/>
      <c r="F21" s="219"/>
      <c r="G21" s="219"/>
      <c r="H21" s="219"/>
      <c r="I21" s="219"/>
      <c r="J21" s="219"/>
      <c r="K21" s="219"/>
      <c r="L21" s="219"/>
      <c r="M21" s="220"/>
      <c r="N21" s="219"/>
      <c r="O21" s="219"/>
      <c r="P21" s="219"/>
      <c r="Q21" s="219"/>
      <c r="R21" s="219"/>
      <c r="S21" s="219"/>
      <c r="T21" s="219"/>
      <c r="U21" s="301"/>
      <c r="V21" s="301"/>
      <c r="W21" s="219"/>
    </row>
    <row r="22" spans="1:44" ht="27.75" x14ac:dyDescent="0.4">
      <c r="D22" s="218"/>
      <c r="U22" s="216"/>
      <c r="V22" s="216"/>
    </row>
    <row r="23" spans="1:44" ht="16.5" thickBot="1" x14ac:dyDescent="0.3">
      <c r="A23" s="221" t="s">
        <v>272</v>
      </c>
      <c r="B23" s="221" t="s">
        <v>0</v>
      </c>
      <c r="D23" s="222"/>
      <c r="E23" s="223"/>
      <c r="F23" s="223"/>
      <c r="G23" s="223"/>
      <c r="H23" s="223"/>
    </row>
    <row r="24" spans="1:44" ht="28.5" customHeight="1" x14ac:dyDescent="0.25">
      <c r="A24" s="224" t="s">
        <v>420</v>
      </c>
      <c r="B24" s="234">
        <v>493666.66666666599</v>
      </c>
    </row>
    <row r="25" spans="1:44" x14ac:dyDescent="0.25">
      <c r="A25" s="225" t="s">
        <v>270</v>
      </c>
      <c r="B25" s="226"/>
    </row>
    <row r="26" spans="1:44" x14ac:dyDescent="0.25">
      <c r="A26" s="225" t="s">
        <v>268</v>
      </c>
      <c r="B26" s="226">
        <v>30</v>
      </c>
      <c r="D26" s="218" t="s">
        <v>271</v>
      </c>
      <c r="E26" s="227"/>
      <c r="F26" s="227"/>
    </row>
    <row r="27" spans="1:44" ht="16.5" thickBot="1" x14ac:dyDescent="0.3">
      <c r="A27" s="228" t="s">
        <v>266</v>
      </c>
      <c r="B27" s="229">
        <v>1</v>
      </c>
      <c r="D27" s="395" t="s">
        <v>269</v>
      </c>
      <c r="E27" s="395"/>
      <c r="F27" s="230">
        <f>SUM(B94:V94)</f>
        <v>3.6576045183965098</v>
      </c>
      <c r="K27" s="231"/>
      <c r="N27" s="232"/>
    </row>
    <row r="28" spans="1:44" x14ac:dyDescent="0.25">
      <c r="A28" s="224" t="s">
        <v>472</v>
      </c>
      <c r="B28" s="233">
        <f>SUM(C65:V65)/-20</f>
        <v>149686.16946271784</v>
      </c>
      <c r="D28" s="395" t="s">
        <v>267</v>
      </c>
      <c r="E28" s="395"/>
      <c r="F28" s="230">
        <f>IF(SUM(B95:V95)=0,"не окупается",SUM(B95:V95))</f>
        <v>5.0676753011025095</v>
      </c>
      <c r="K28" s="231"/>
    </row>
    <row r="29" spans="1:44" x14ac:dyDescent="0.25">
      <c r="A29" s="225" t="s">
        <v>473</v>
      </c>
      <c r="B29" s="234">
        <v>1</v>
      </c>
      <c r="D29" s="395" t="s">
        <v>474</v>
      </c>
      <c r="E29" s="395"/>
      <c r="F29" s="235">
        <f>V92</f>
        <v>882008.16080050985</v>
      </c>
      <c r="K29" s="231"/>
    </row>
    <row r="30" spans="1:44" x14ac:dyDescent="0.25">
      <c r="A30" s="225" t="s">
        <v>475</v>
      </c>
      <c r="B30" s="234">
        <v>1</v>
      </c>
      <c r="D30" s="395" t="s">
        <v>421</v>
      </c>
      <c r="E30" s="395"/>
      <c r="F30" s="236" t="str">
        <f>IF(F29&gt;0,"да","нет")</f>
        <v>да</v>
      </c>
      <c r="K30" s="231"/>
    </row>
    <row r="31" spans="1:44" x14ac:dyDescent="0.25">
      <c r="A31" s="225" t="s">
        <v>476</v>
      </c>
      <c r="B31" s="234">
        <f>SUM(C66:V66)/-20</f>
        <v>131572.03999999998</v>
      </c>
    </row>
    <row r="32" spans="1:44" x14ac:dyDescent="0.25">
      <c r="A32" s="225" t="s">
        <v>477</v>
      </c>
      <c r="B32" s="234">
        <v>1</v>
      </c>
    </row>
    <row r="33" spans="1:22" x14ac:dyDescent="0.25">
      <c r="A33" s="225" t="s">
        <v>478</v>
      </c>
      <c r="B33" s="234">
        <v>1</v>
      </c>
    </row>
    <row r="34" spans="1:22" x14ac:dyDescent="0.25">
      <c r="A34" s="237" t="s">
        <v>479</v>
      </c>
      <c r="B34" s="238">
        <v>2.1999999999999999E-2</v>
      </c>
    </row>
    <row r="35" spans="1:22" ht="16.5" thickBot="1" x14ac:dyDescent="0.3">
      <c r="A35" s="228" t="s">
        <v>251</v>
      </c>
      <c r="B35" s="239">
        <v>0.2</v>
      </c>
    </row>
    <row r="36" spans="1:22" x14ac:dyDescent="0.25">
      <c r="A36" s="224" t="s">
        <v>422</v>
      </c>
      <c r="B36" s="233">
        <v>0</v>
      </c>
    </row>
    <row r="37" spans="1:22" x14ac:dyDescent="0.25">
      <c r="A37" s="225" t="s">
        <v>480</v>
      </c>
      <c r="B37" s="234"/>
    </row>
    <row r="38" spans="1:22" ht="16.5" thickBot="1" x14ac:dyDescent="0.3">
      <c r="A38" s="237" t="s">
        <v>481</v>
      </c>
      <c r="B38" s="240">
        <v>0</v>
      </c>
    </row>
    <row r="39" spans="1:22" x14ac:dyDescent="0.25">
      <c r="A39" s="241" t="s">
        <v>482</v>
      </c>
      <c r="B39" s="242">
        <v>0</v>
      </c>
    </row>
    <row r="40" spans="1:22" x14ac:dyDescent="0.25">
      <c r="A40" s="243" t="s">
        <v>483</v>
      </c>
      <c r="B40" s="244">
        <v>0</v>
      </c>
    </row>
    <row r="41" spans="1:22" x14ac:dyDescent="0.25">
      <c r="A41" s="243" t="s">
        <v>265</v>
      </c>
      <c r="B41" s="245">
        <v>0</v>
      </c>
    </row>
    <row r="42" spans="1:22" x14ac:dyDescent="0.25">
      <c r="A42" s="243" t="s">
        <v>264</v>
      </c>
      <c r="B42" s="245">
        <v>0</v>
      </c>
    </row>
    <row r="43" spans="1:22" x14ac:dyDescent="0.25">
      <c r="A43" s="243" t="s">
        <v>263</v>
      </c>
      <c r="B43" s="245">
        <v>0.13500000000000001</v>
      </c>
      <c r="U43" s="246"/>
      <c r="V43" s="246"/>
    </row>
    <row r="44" spans="1:22" x14ac:dyDescent="0.25">
      <c r="A44" s="243" t="s">
        <v>262</v>
      </c>
      <c r="B44" s="245">
        <f>1-B42</f>
        <v>1</v>
      </c>
    </row>
    <row r="45" spans="1:22" ht="16.5" thickBot="1" x14ac:dyDescent="0.3">
      <c r="A45" s="247" t="s">
        <v>423</v>
      </c>
      <c r="B45" s="248">
        <f>B44*B43+B42*B41*(1-B35)</f>
        <v>0.13500000000000001</v>
      </c>
    </row>
    <row r="46" spans="1:22" ht="31.5" x14ac:dyDescent="0.25">
      <c r="A46" s="249" t="s">
        <v>261</v>
      </c>
      <c r="B46" s="250" t="s">
        <v>526</v>
      </c>
      <c r="C46" s="251">
        <v>2024</v>
      </c>
      <c r="D46" s="252">
        <v>2025</v>
      </c>
      <c r="E46" s="252">
        <v>2026</v>
      </c>
      <c r="F46" s="252">
        <v>2027</v>
      </c>
      <c r="G46" s="252">
        <v>2028</v>
      </c>
      <c r="H46" s="252">
        <v>2029</v>
      </c>
      <c r="I46" s="252">
        <v>2030</v>
      </c>
      <c r="J46" s="252">
        <v>2031</v>
      </c>
      <c r="K46" s="252">
        <v>2032</v>
      </c>
      <c r="L46" s="252">
        <v>2033</v>
      </c>
      <c r="M46" s="253">
        <v>2034</v>
      </c>
      <c r="N46" s="252">
        <v>2035</v>
      </c>
      <c r="O46" s="252">
        <v>2036</v>
      </c>
      <c r="P46" s="252">
        <v>2037</v>
      </c>
      <c r="Q46" s="252">
        <v>2038</v>
      </c>
      <c r="R46" s="252">
        <v>2039</v>
      </c>
      <c r="S46" s="252">
        <v>2040</v>
      </c>
      <c r="T46" s="252">
        <v>2041</v>
      </c>
      <c r="U46" s="252">
        <v>2042</v>
      </c>
      <c r="V46" s="252">
        <f t="shared" ref="V46" si="0">U46+1</f>
        <v>2043</v>
      </c>
    </row>
    <row r="47" spans="1:22" outlineLevel="1" x14ac:dyDescent="0.25">
      <c r="A47" s="254" t="s">
        <v>260</v>
      </c>
      <c r="B47" s="255">
        <v>4.2999999999999997E-2</v>
      </c>
      <c r="C47" s="255">
        <v>0.04</v>
      </c>
      <c r="D47" s="255">
        <v>0.04</v>
      </c>
      <c r="E47" s="255">
        <v>0.04</v>
      </c>
      <c r="F47" s="255">
        <v>0.04</v>
      </c>
      <c r="G47" s="255">
        <v>0.04</v>
      </c>
      <c r="H47" s="255">
        <v>0.04</v>
      </c>
      <c r="I47" s="255">
        <v>0.04</v>
      </c>
      <c r="J47" s="255">
        <v>0.04</v>
      </c>
      <c r="K47" s="255">
        <v>0.04</v>
      </c>
      <c r="L47" s="255">
        <v>0.04</v>
      </c>
      <c r="M47" s="255">
        <v>0.04</v>
      </c>
      <c r="N47" s="255">
        <v>0.04</v>
      </c>
      <c r="O47" s="255">
        <v>0.04</v>
      </c>
      <c r="P47" s="255">
        <v>0.04</v>
      </c>
      <c r="Q47" s="255">
        <v>0.04</v>
      </c>
      <c r="R47" s="255">
        <v>0.04</v>
      </c>
      <c r="S47" s="255">
        <v>0.04</v>
      </c>
      <c r="T47" s="255">
        <v>0.04</v>
      </c>
      <c r="U47" s="255">
        <v>0.04</v>
      </c>
      <c r="V47" s="255">
        <v>0.04</v>
      </c>
    </row>
    <row r="48" spans="1:22" outlineLevel="1" x14ac:dyDescent="0.25">
      <c r="A48" s="254" t="s">
        <v>259</v>
      </c>
      <c r="B48" s="255">
        <f>B47</f>
        <v>4.2999999999999997E-2</v>
      </c>
      <c r="C48" s="255">
        <f t="shared" ref="C48:V48" si="1">(1+B48)*(1+C47)-1</f>
        <v>8.4719999999999906E-2</v>
      </c>
      <c r="D48" s="255">
        <f>(1+C48)*(1+D47)-1</f>
        <v>0.12810879999999991</v>
      </c>
      <c r="E48" s="255">
        <f t="shared" si="1"/>
        <v>0.17323315199999989</v>
      </c>
      <c r="F48" s="255">
        <f t="shared" si="1"/>
        <v>0.22016247808</v>
      </c>
      <c r="G48" s="255">
        <f t="shared" si="1"/>
        <v>0.26896897720320001</v>
      </c>
      <c r="H48" s="255">
        <f t="shared" si="1"/>
        <v>0.319727736291328</v>
      </c>
      <c r="I48" s="255">
        <f t="shared" si="1"/>
        <v>0.37251684574298127</v>
      </c>
      <c r="J48" s="255">
        <f t="shared" si="1"/>
        <v>0.42741751957270058</v>
      </c>
      <c r="K48" s="255">
        <f t="shared" si="1"/>
        <v>0.48451422035560876</v>
      </c>
      <c r="L48" s="255">
        <f t="shared" si="1"/>
        <v>0.54389478916983314</v>
      </c>
      <c r="M48" s="256">
        <f t="shared" si="1"/>
        <v>0.60565058073662659</v>
      </c>
      <c r="N48" s="255">
        <f t="shared" si="1"/>
        <v>0.66987660396609172</v>
      </c>
      <c r="O48" s="255">
        <f t="shared" si="1"/>
        <v>0.73667166812473539</v>
      </c>
      <c r="P48" s="255">
        <f t="shared" si="1"/>
        <v>0.80613853484972497</v>
      </c>
      <c r="Q48" s="255">
        <f t="shared" si="1"/>
        <v>0.87838407624371406</v>
      </c>
      <c r="R48" s="255">
        <f t="shared" si="1"/>
        <v>0.95351943929346272</v>
      </c>
      <c r="S48" s="255">
        <f t="shared" si="1"/>
        <v>1.0316602168652014</v>
      </c>
      <c r="T48" s="255">
        <f>(1+S48)*(1+T47)-1</f>
        <v>1.1129266255398096</v>
      </c>
      <c r="U48" s="255">
        <f t="shared" si="1"/>
        <v>1.1974436905614021</v>
      </c>
      <c r="V48" s="255">
        <f t="shared" si="1"/>
        <v>1.2853414381838584</v>
      </c>
    </row>
    <row r="49" spans="1:22" s="218" customFormat="1" ht="16.5" thickBot="1" x14ac:dyDescent="0.3">
      <c r="A49" s="257" t="s">
        <v>424</v>
      </c>
      <c r="B49" s="258">
        <f>B50*1000</f>
        <v>0</v>
      </c>
      <c r="C49" s="258">
        <f>C50</f>
        <v>455589.41911111114</v>
      </c>
      <c r="D49" s="258">
        <f t="shared" ref="D49:V49" si="2">D50</f>
        <v>472546.57631999999</v>
      </c>
      <c r="E49" s="258">
        <f t="shared" si="2"/>
        <v>490189.26026168885</v>
      </c>
      <c r="F49" s="258">
        <f t="shared" si="2"/>
        <v>508544.89200548985</v>
      </c>
      <c r="G49" s="258">
        <f t="shared" si="2"/>
        <v>527641.98946348729</v>
      </c>
      <c r="H49" s="258">
        <f t="shared" si="2"/>
        <v>547510.21126424894</v>
      </c>
      <c r="I49" s="258">
        <f t="shared" si="2"/>
        <v>568180.40238148544</v>
      </c>
      <c r="J49" s="258">
        <f t="shared" si="2"/>
        <v>589684.64158785623</v>
      </c>
      <c r="K49" s="258">
        <f t="shared" si="2"/>
        <v>612056.29080692597</v>
      </c>
      <c r="L49" s="258">
        <f t="shared" si="2"/>
        <v>635330.04643920297</v>
      </c>
      <c r="M49" s="258">
        <f t="shared" si="2"/>
        <v>659541.99274121562</v>
      </c>
      <c r="N49" s="258">
        <f t="shared" si="2"/>
        <v>684729.65733975323</v>
      </c>
      <c r="O49" s="258">
        <f t="shared" si="2"/>
        <v>710932.06896667671</v>
      </c>
      <c r="P49" s="258">
        <f t="shared" si="2"/>
        <v>738189.81750312157</v>
      </c>
      <c r="Q49" s="258">
        <f t="shared" si="2"/>
        <v>766545.1164254687</v>
      </c>
      <c r="R49" s="258">
        <f t="shared" si="2"/>
        <v>796041.8677491541</v>
      </c>
      <c r="S49" s="258">
        <f t="shared" si="2"/>
        <v>826725.72957023152</v>
      </c>
      <c r="T49" s="258">
        <f t="shared" si="2"/>
        <v>858644.1863085964</v>
      </c>
      <c r="U49" s="258">
        <f t="shared" si="2"/>
        <v>891846.62176094018</v>
      </c>
      <c r="V49" s="258">
        <f t="shared" si="2"/>
        <v>926384.39507582225</v>
      </c>
    </row>
    <row r="50" spans="1:22" ht="44.25" hidden="1" customHeight="1" x14ac:dyDescent="0.25">
      <c r="A50" s="214" t="s">
        <v>484</v>
      </c>
      <c r="C50" s="213">
        <f>7.28*56.59*1000*(1+0.04)^C78-C72-C70</f>
        <v>455589.41911111114</v>
      </c>
      <c r="D50" s="213">
        <f>7.28*56.59*1000*(1+0.04)^D78-D72-D70</f>
        <v>472546.57631999999</v>
      </c>
      <c r="E50" s="213">
        <f t="shared" ref="E50:U50" si="3">7.28*56.59*1000*(1+0.04)^E78-E72-E70</f>
        <v>490189.26026168885</v>
      </c>
      <c r="F50" s="213">
        <f t="shared" si="3"/>
        <v>508544.89200548985</v>
      </c>
      <c r="G50" s="213">
        <f t="shared" si="3"/>
        <v>527641.98946348729</v>
      </c>
      <c r="H50" s="213">
        <f t="shared" si="3"/>
        <v>547510.21126424894</v>
      </c>
      <c r="I50" s="213">
        <f t="shared" si="3"/>
        <v>568180.40238148544</v>
      </c>
      <c r="J50" s="213">
        <f t="shared" si="3"/>
        <v>589684.64158785623</v>
      </c>
      <c r="K50" s="213">
        <f t="shared" si="3"/>
        <v>612056.29080692597</v>
      </c>
      <c r="L50" s="213">
        <f t="shared" si="3"/>
        <v>635330.04643920297</v>
      </c>
      <c r="M50" s="213">
        <f t="shared" si="3"/>
        <v>659541.99274121562</v>
      </c>
      <c r="N50" s="213">
        <f t="shared" si="3"/>
        <v>684729.65733975323</v>
      </c>
      <c r="O50" s="213">
        <f t="shared" si="3"/>
        <v>710932.06896667671</v>
      </c>
      <c r="P50" s="213">
        <f t="shared" si="3"/>
        <v>738189.81750312157</v>
      </c>
      <c r="Q50" s="213">
        <f t="shared" si="3"/>
        <v>766545.1164254687</v>
      </c>
      <c r="R50" s="213">
        <f t="shared" si="3"/>
        <v>796041.8677491541</v>
      </c>
      <c r="S50" s="213">
        <f t="shared" si="3"/>
        <v>826725.72957023152</v>
      </c>
      <c r="T50" s="213">
        <f t="shared" si="3"/>
        <v>858644.1863085964</v>
      </c>
      <c r="U50" s="213">
        <f t="shared" si="3"/>
        <v>891846.62176094018</v>
      </c>
      <c r="V50" s="213">
        <f>7.28*56.59*1000*(1+0.04)^V78-V72-V70</f>
        <v>926384.39507582225</v>
      </c>
    </row>
    <row r="51" spans="1:22" ht="44.25" hidden="1" customHeight="1" x14ac:dyDescent="0.25">
      <c r="A51" s="214" t="s">
        <v>524</v>
      </c>
      <c r="C51" s="214">
        <v>761.68560000000002</v>
      </c>
      <c r="I51" s="214">
        <v>963.77527579453704</v>
      </c>
      <c r="O51" s="214">
        <v>1268.26251345982</v>
      </c>
      <c r="V51" s="214">
        <v>0</v>
      </c>
    </row>
    <row r="52" spans="1:22" ht="36" hidden="1" customHeight="1" x14ac:dyDescent="0.25">
      <c r="A52" s="214" t="s">
        <v>485</v>
      </c>
      <c r="C52" s="214">
        <v>88.36</v>
      </c>
      <c r="D52" s="214">
        <v>91.9</v>
      </c>
      <c r="E52" s="214">
        <v>95.57</v>
      </c>
      <c r="F52" s="214">
        <v>99.41</v>
      </c>
      <c r="G52" s="214">
        <v>103.38</v>
      </c>
      <c r="H52" s="214">
        <v>107.52</v>
      </c>
      <c r="I52" s="214">
        <v>111.81</v>
      </c>
      <c r="J52" s="214">
        <v>116.29</v>
      </c>
      <c r="K52" s="214">
        <v>120.94</v>
      </c>
      <c r="L52" s="214">
        <v>125.78</v>
      </c>
      <c r="M52" s="214">
        <v>130.80000000000001</v>
      </c>
      <c r="N52" s="214">
        <v>136.04</v>
      </c>
      <c r="O52" s="214">
        <v>141.47999999999999</v>
      </c>
      <c r="P52" s="214">
        <v>147.13999999999999</v>
      </c>
      <c r="Q52" s="214">
        <v>153.03</v>
      </c>
      <c r="R52" s="214">
        <v>159.13999999999999</v>
      </c>
      <c r="S52" s="214">
        <v>165.51</v>
      </c>
      <c r="T52" s="214">
        <v>172.14</v>
      </c>
      <c r="U52" s="214">
        <v>179.02</v>
      </c>
      <c r="V52" s="214">
        <f>U52*1.04</f>
        <v>186.1808</v>
      </c>
    </row>
    <row r="53" spans="1:22" hidden="1" x14ac:dyDescent="0.25"/>
    <row r="54" spans="1:22" hidden="1" x14ac:dyDescent="0.25">
      <c r="M54" s="214"/>
    </row>
    <row r="55" spans="1:22" s="259" customFormat="1" hidden="1" x14ac:dyDescent="0.25">
      <c r="M55" s="260"/>
    </row>
    <row r="56" spans="1:22" ht="31.5" hidden="1" x14ac:dyDescent="0.25">
      <c r="A56" s="261" t="s">
        <v>486</v>
      </c>
      <c r="B56" s="250" t="str">
        <f>B46</f>
        <v>Год окончания строительства 2023</v>
      </c>
      <c r="C56" s="250">
        <f t="shared" ref="C56:V56" si="4">C46</f>
        <v>2024</v>
      </c>
      <c r="D56" s="250">
        <f t="shared" si="4"/>
        <v>2025</v>
      </c>
      <c r="E56" s="250">
        <f t="shared" si="4"/>
        <v>2026</v>
      </c>
      <c r="F56" s="250">
        <f t="shared" si="4"/>
        <v>2027</v>
      </c>
      <c r="G56" s="250">
        <f t="shared" si="4"/>
        <v>2028</v>
      </c>
      <c r="H56" s="250">
        <f t="shared" si="4"/>
        <v>2029</v>
      </c>
      <c r="I56" s="250">
        <f t="shared" si="4"/>
        <v>2030</v>
      </c>
      <c r="J56" s="250">
        <f t="shared" si="4"/>
        <v>2031</v>
      </c>
      <c r="K56" s="250">
        <f t="shared" si="4"/>
        <v>2032</v>
      </c>
      <c r="L56" s="250">
        <f t="shared" si="4"/>
        <v>2033</v>
      </c>
      <c r="M56" s="262">
        <f t="shared" si="4"/>
        <v>2034</v>
      </c>
      <c r="N56" s="250">
        <f t="shared" si="4"/>
        <v>2035</v>
      </c>
      <c r="O56" s="250">
        <f t="shared" si="4"/>
        <v>2036</v>
      </c>
      <c r="P56" s="250">
        <f t="shared" si="4"/>
        <v>2037</v>
      </c>
      <c r="Q56" s="250">
        <f t="shared" si="4"/>
        <v>2038</v>
      </c>
      <c r="R56" s="250">
        <f t="shared" si="4"/>
        <v>2039</v>
      </c>
      <c r="S56" s="250">
        <f t="shared" si="4"/>
        <v>2040</v>
      </c>
      <c r="T56" s="250">
        <f t="shared" si="4"/>
        <v>2041</v>
      </c>
      <c r="U56" s="250">
        <f t="shared" si="4"/>
        <v>2042</v>
      </c>
      <c r="V56" s="250">
        <f t="shared" si="4"/>
        <v>2043</v>
      </c>
    </row>
    <row r="57" spans="1:22" hidden="1" x14ac:dyDescent="0.25">
      <c r="A57" s="263" t="s">
        <v>487</v>
      </c>
      <c r="B57" s="264">
        <v>0</v>
      </c>
      <c r="C57" s="264">
        <v>0</v>
      </c>
      <c r="D57" s="264">
        <v>0</v>
      </c>
      <c r="E57" s="264">
        <v>0</v>
      </c>
      <c r="F57" s="264">
        <v>0</v>
      </c>
      <c r="G57" s="264">
        <v>0</v>
      </c>
      <c r="H57" s="264">
        <v>0</v>
      </c>
      <c r="I57" s="264">
        <v>0</v>
      </c>
      <c r="J57" s="264">
        <v>0</v>
      </c>
      <c r="K57" s="264">
        <v>0</v>
      </c>
      <c r="L57" s="264">
        <v>0</v>
      </c>
      <c r="M57" s="265">
        <v>0</v>
      </c>
      <c r="N57" s="264">
        <v>0</v>
      </c>
      <c r="O57" s="264">
        <v>0</v>
      </c>
      <c r="P57" s="264">
        <v>0</v>
      </c>
      <c r="Q57" s="264">
        <v>0</v>
      </c>
      <c r="R57" s="264">
        <v>0</v>
      </c>
      <c r="S57" s="264">
        <v>0</v>
      </c>
      <c r="T57" s="264">
        <v>0</v>
      </c>
      <c r="U57" s="264">
        <v>0</v>
      </c>
      <c r="V57" s="264">
        <v>0</v>
      </c>
    </row>
    <row r="58" spans="1:22" hidden="1" x14ac:dyDescent="0.25">
      <c r="A58" s="263" t="s">
        <v>488</v>
      </c>
      <c r="B58" s="264">
        <v>0</v>
      </c>
      <c r="C58" s="264">
        <v>0</v>
      </c>
      <c r="D58" s="264">
        <v>0</v>
      </c>
      <c r="E58" s="264">
        <v>0</v>
      </c>
      <c r="F58" s="264">
        <v>0</v>
      </c>
      <c r="G58" s="264">
        <v>0</v>
      </c>
      <c r="H58" s="264">
        <v>0</v>
      </c>
      <c r="I58" s="264">
        <v>0</v>
      </c>
      <c r="J58" s="264">
        <v>0</v>
      </c>
      <c r="K58" s="264">
        <v>0</v>
      </c>
      <c r="L58" s="264">
        <v>0</v>
      </c>
      <c r="M58" s="265">
        <v>0</v>
      </c>
      <c r="N58" s="264">
        <v>0</v>
      </c>
      <c r="O58" s="264">
        <v>0</v>
      </c>
      <c r="P58" s="264">
        <v>0</v>
      </c>
      <c r="Q58" s="264">
        <v>0</v>
      </c>
      <c r="R58" s="264">
        <v>0</v>
      </c>
      <c r="S58" s="264">
        <v>0</v>
      </c>
      <c r="T58" s="264">
        <v>0</v>
      </c>
      <c r="U58" s="264">
        <v>0</v>
      </c>
      <c r="V58" s="264">
        <v>0</v>
      </c>
    </row>
    <row r="59" spans="1:22" hidden="1" x14ac:dyDescent="0.25">
      <c r="A59" s="254" t="s">
        <v>489</v>
      </c>
      <c r="B59" s="264">
        <v>0</v>
      </c>
      <c r="C59" s="264">
        <v>0</v>
      </c>
      <c r="D59" s="264">
        <v>0</v>
      </c>
      <c r="E59" s="264">
        <v>0</v>
      </c>
      <c r="F59" s="264">
        <v>0</v>
      </c>
      <c r="G59" s="264">
        <v>0</v>
      </c>
      <c r="H59" s="264">
        <v>0</v>
      </c>
      <c r="I59" s="264">
        <v>0</v>
      </c>
      <c r="J59" s="264">
        <v>0</v>
      </c>
      <c r="K59" s="264">
        <v>0</v>
      </c>
      <c r="L59" s="264">
        <v>0</v>
      </c>
      <c r="M59" s="265">
        <v>0</v>
      </c>
      <c r="N59" s="264">
        <v>0</v>
      </c>
      <c r="O59" s="264">
        <v>0</v>
      </c>
      <c r="P59" s="264">
        <v>0</v>
      </c>
      <c r="Q59" s="264">
        <v>0</v>
      </c>
      <c r="R59" s="264">
        <v>0</v>
      </c>
      <c r="S59" s="264">
        <v>0</v>
      </c>
      <c r="T59" s="264">
        <v>0</v>
      </c>
      <c r="U59" s="264">
        <v>0</v>
      </c>
      <c r="V59" s="264">
        <v>0</v>
      </c>
    </row>
    <row r="60" spans="1:22" ht="16.5" hidden="1" thickBot="1" x14ac:dyDescent="0.3">
      <c r="A60" s="257" t="s">
        <v>490</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row>
    <row r="61" spans="1:22" ht="16.5" hidden="1" thickBot="1" x14ac:dyDescent="0.3">
      <c r="A61" s="268"/>
      <c r="B61" s="269"/>
      <c r="C61" s="269"/>
      <c r="D61" s="269"/>
      <c r="E61" s="269"/>
      <c r="F61" s="269"/>
      <c r="G61" s="269"/>
      <c r="H61" s="269"/>
      <c r="I61" s="269"/>
      <c r="J61" s="269"/>
      <c r="K61" s="269"/>
      <c r="L61" s="270"/>
      <c r="M61" s="271"/>
      <c r="N61" s="270"/>
      <c r="O61" s="270"/>
      <c r="P61" s="270"/>
      <c r="Q61" s="270"/>
      <c r="R61" s="270"/>
      <c r="S61" s="270"/>
      <c r="T61" s="270"/>
      <c r="U61" s="270"/>
      <c r="V61" s="270"/>
    </row>
    <row r="62" spans="1:22" s="231" customFormat="1" ht="31.5" x14ac:dyDescent="0.25">
      <c r="A62" s="261" t="s">
        <v>425</v>
      </c>
      <c r="B62" s="250" t="str">
        <f>B46</f>
        <v>Год окончания строительства 2023</v>
      </c>
      <c r="C62" s="250">
        <f t="shared" ref="C62:V62" si="5">C46</f>
        <v>2024</v>
      </c>
      <c r="D62" s="250">
        <f t="shared" si="5"/>
        <v>2025</v>
      </c>
      <c r="E62" s="250">
        <f t="shared" si="5"/>
        <v>2026</v>
      </c>
      <c r="F62" s="250">
        <f t="shared" si="5"/>
        <v>2027</v>
      </c>
      <c r="G62" s="250">
        <f t="shared" si="5"/>
        <v>2028</v>
      </c>
      <c r="H62" s="250">
        <f t="shared" si="5"/>
        <v>2029</v>
      </c>
      <c r="I62" s="250">
        <f t="shared" si="5"/>
        <v>2030</v>
      </c>
      <c r="J62" s="250">
        <f t="shared" si="5"/>
        <v>2031</v>
      </c>
      <c r="K62" s="250">
        <f t="shared" si="5"/>
        <v>2032</v>
      </c>
      <c r="L62" s="250">
        <f t="shared" si="5"/>
        <v>2033</v>
      </c>
      <c r="M62" s="262">
        <f t="shared" si="5"/>
        <v>2034</v>
      </c>
      <c r="N62" s="250">
        <f t="shared" si="5"/>
        <v>2035</v>
      </c>
      <c r="O62" s="250">
        <f t="shared" si="5"/>
        <v>2036</v>
      </c>
      <c r="P62" s="250">
        <f t="shared" si="5"/>
        <v>2037</v>
      </c>
      <c r="Q62" s="250">
        <f t="shared" si="5"/>
        <v>2038</v>
      </c>
      <c r="R62" s="250">
        <f t="shared" si="5"/>
        <v>2039</v>
      </c>
      <c r="S62" s="250">
        <f t="shared" si="5"/>
        <v>2040</v>
      </c>
      <c r="T62" s="250">
        <f t="shared" si="5"/>
        <v>2041</v>
      </c>
      <c r="U62" s="250">
        <f t="shared" si="5"/>
        <v>2042</v>
      </c>
      <c r="V62" s="250">
        <f t="shared" si="5"/>
        <v>2043</v>
      </c>
    </row>
    <row r="63" spans="1:22" s="218" customFormat="1" ht="14.25" x14ac:dyDescent="0.25">
      <c r="A63" s="272" t="s">
        <v>258</v>
      </c>
      <c r="B63" s="273">
        <f t="shared" ref="B63:V63" si="6">B49*$B$27</f>
        <v>0</v>
      </c>
      <c r="C63" s="273">
        <f t="shared" si="6"/>
        <v>455589.41911111114</v>
      </c>
      <c r="D63" s="273">
        <f t="shared" si="6"/>
        <v>472546.57631999999</v>
      </c>
      <c r="E63" s="273">
        <f t="shared" si="6"/>
        <v>490189.26026168885</v>
      </c>
      <c r="F63" s="273">
        <f t="shared" si="6"/>
        <v>508544.89200548985</v>
      </c>
      <c r="G63" s="273">
        <f t="shared" si="6"/>
        <v>527641.98946348729</v>
      </c>
      <c r="H63" s="273">
        <f t="shared" si="6"/>
        <v>547510.21126424894</v>
      </c>
      <c r="I63" s="273">
        <f t="shared" si="6"/>
        <v>568180.40238148544</v>
      </c>
      <c r="J63" s="273">
        <f t="shared" si="6"/>
        <v>589684.64158785623</v>
      </c>
      <c r="K63" s="273">
        <f t="shared" si="6"/>
        <v>612056.29080692597</v>
      </c>
      <c r="L63" s="273">
        <f t="shared" si="6"/>
        <v>635330.04643920297</v>
      </c>
      <c r="M63" s="274">
        <f t="shared" si="6"/>
        <v>659541.99274121562</v>
      </c>
      <c r="N63" s="273">
        <f t="shared" si="6"/>
        <v>684729.65733975323</v>
      </c>
      <c r="O63" s="273">
        <f t="shared" si="6"/>
        <v>710932.06896667671</v>
      </c>
      <c r="P63" s="273">
        <f t="shared" si="6"/>
        <v>738189.81750312157</v>
      </c>
      <c r="Q63" s="273">
        <f t="shared" si="6"/>
        <v>766545.1164254687</v>
      </c>
      <c r="R63" s="273">
        <f t="shared" si="6"/>
        <v>796041.8677491541</v>
      </c>
      <c r="S63" s="273">
        <f t="shared" si="6"/>
        <v>826725.72957023152</v>
      </c>
      <c r="T63" s="273">
        <f t="shared" si="6"/>
        <v>858644.1863085964</v>
      </c>
      <c r="U63" s="273">
        <f t="shared" si="6"/>
        <v>891846.62176094018</v>
      </c>
      <c r="V63" s="273">
        <f t="shared" si="6"/>
        <v>926384.39507582225</v>
      </c>
    </row>
    <row r="64" spans="1:22" x14ac:dyDescent="0.25">
      <c r="A64" s="263" t="s">
        <v>257</v>
      </c>
      <c r="B64" s="275">
        <f t="shared" ref="B64:V64" si="7">SUM(B65:B70)</f>
        <v>0</v>
      </c>
      <c r="C64" s="275">
        <f t="shared" si="7"/>
        <v>-860725.25555555557</v>
      </c>
      <c r="D64" s="275">
        <f t="shared" si="7"/>
        <v>-102398.64444444444</v>
      </c>
      <c r="E64" s="275">
        <f t="shared" si="7"/>
        <v>-105887.63333333332</v>
      </c>
      <c r="F64" s="275">
        <f t="shared" si="7"/>
        <v>-109546.62222222221</v>
      </c>
      <c r="G64" s="275">
        <f t="shared" si="7"/>
        <v>-113335.61111111109</v>
      </c>
      <c r="H64" s="275">
        <f t="shared" si="7"/>
        <v>-117294.59999999999</v>
      </c>
      <c r="I64" s="275">
        <f t="shared" si="7"/>
        <v>-1085178.864683426</v>
      </c>
      <c r="J64" s="275">
        <f t="shared" si="7"/>
        <v>-125702.57777777777</v>
      </c>
      <c r="K64" s="275">
        <f t="shared" si="7"/>
        <v>-130171.56666666665</v>
      </c>
      <c r="L64" s="275">
        <f t="shared" si="7"/>
        <v>-134830.55555555553</v>
      </c>
      <c r="M64" s="276">
        <f t="shared" si="7"/>
        <v>-139669.54444444444</v>
      </c>
      <c r="N64" s="275">
        <f t="shared" si="7"/>
        <v>-144728.53333333333</v>
      </c>
      <c r="O64" s="275">
        <f t="shared" si="7"/>
        <v>-1418250.0356820424</v>
      </c>
      <c r="P64" s="275">
        <f t="shared" si="7"/>
        <v>-155466.51111111109</v>
      </c>
      <c r="Q64" s="275">
        <f t="shared" si="7"/>
        <v>-161175.5</v>
      </c>
      <c r="R64" s="275">
        <f t="shared" si="7"/>
        <v>-167104.48888888888</v>
      </c>
      <c r="S64" s="275">
        <f t="shared" si="7"/>
        <v>-173293.47777777776</v>
      </c>
      <c r="T64" s="275">
        <f t="shared" si="7"/>
        <v>-179742.46666666665</v>
      </c>
      <c r="U64" s="275">
        <f t="shared" si="7"/>
        <v>-186441.45555555556</v>
      </c>
      <c r="V64" s="275">
        <f t="shared" si="7"/>
        <v>-193421.24444444446</v>
      </c>
    </row>
    <row r="65" spans="1:22" x14ac:dyDescent="0.25">
      <c r="A65" s="277" t="s">
        <v>491</v>
      </c>
      <c r="B65" s="275">
        <f>-B51*1000/1.2</f>
        <v>0</v>
      </c>
      <c r="C65" s="275">
        <f>-C51*1000</f>
        <v>-761685.6</v>
      </c>
      <c r="D65" s="275">
        <f t="shared" ref="D65:V65" si="8">-D51*1000/1.2</f>
        <v>0</v>
      </c>
      <c r="E65" s="275">
        <f t="shared" si="8"/>
        <v>0</v>
      </c>
      <c r="F65" s="275">
        <f t="shared" si="8"/>
        <v>0</v>
      </c>
      <c r="G65" s="275">
        <f t="shared" si="8"/>
        <v>0</v>
      </c>
      <c r="H65" s="275">
        <f t="shared" si="8"/>
        <v>0</v>
      </c>
      <c r="I65" s="275">
        <f>-I51*1000</f>
        <v>-963775.27579453704</v>
      </c>
      <c r="J65" s="275">
        <f t="shared" si="8"/>
        <v>0</v>
      </c>
      <c r="K65" s="275">
        <f t="shared" si="8"/>
        <v>0</v>
      </c>
      <c r="L65" s="275">
        <f t="shared" si="8"/>
        <v>0</v>
      </c>
      <c r="M65" s="275">
        <f t="shared" si="8"/>
        <v>0</v>
      </c>
      <c r="N65" s="275">
        <f t="shared" si="8"/>
        <v>0</v>
      </c>
      <c r="O65" s="275">
        <f>-O51*1000</f>
        <v>-1268262.5134598201</v>
      </c>
      <c r="P65" s="275">
        <f t="shared" si="8"/>
        <v>0</v>
      </c>
      <c r="Q65" s="275">
        <f t="shared" si="8"/>
        <v>0</v>
      </c>
      <c r="R65" s="275">
        <f t="shared" si="8"/>
        <v>0</v>
      </c>
      <c r="S65" s="275">
        <f t="shared" si="8"/>
        <v>0</v>
      </c>
      <c r="T65" s="275">
        <f t="shared" si="8"/>
        <v>0</v>
      </c>
      <c r="U65" s="275">
        <f t="shared" si="8"/>
        <v>0</v>
      </c>
      <c r="V65" s="275">
        <f t="shared" si="8"/>
        <v>0</v>
      </c>
    </row>
    <row r="66" spans="1:22" x14ac:dyDescent="0.25">
      <c r="A66" s="277" t="str">
        <f>A31</f>
        <v>Прочие расходы при эксплуатации объекта, руб. без НДС</v>
      </c>
      <c r="B66" s="275">
        <f>-B52*1000/1.2</f>
        <v>0</v>
      </c>
      <c r="C66" s="275">
        <f>-C52*1000</f>
        <v>-88360</v>
      </c>
      <c r="D66" s="275">
        <f t="shared" ref="D66:V66" si="9">-D52*1000</f>
        <v>-91900</v>
      </c>
      <c r="E66" s="275">
        <f t="shared" si="9"/>
        <v>-95570</v>
      </c>
      <c r="F66" s="275">
        <f t="shared" si="9"/>
        <v>-99410</v>
      </c>
      <c r="G66" s="275">
        <f t="shared" si="9"/>
        <v>-103380</v>
      </c>
      <c r="H66" s="275">
        <f t="shared" si="9"/>
        <v>-107520</v>
      </c>
      <c r="I66" s="275">
        <f t="shared" si="9"/>
        <v>-111810</v>
      </c>
      <c r="J66" s="275">
        <f t="shared" si="9"/>
        <v>-116290</v>
      </c>
      <c r="K66" s="275">
        <f t="shared" si="9"/>
        <v>-120940</v>
      </c>
      <c r="L66" s="275">
        <f t="shared" si="9"/>
        <v>-125780</v>
      </c>
      <c r="M66" s="275">
        <f t="shared" si="9"/>
        <v>-130800.00000000001</v>
      </c>
      <c r="N66" s="275">
        <f t="shared" si="9"/>
        <v>-136040</v>
      </c>
      <c r="O66" s="275">
        <f t="shared" si="9"/>
        <v>-141480</v>
      </c>
      <c r="P66" s="275">
        <f t="shared" si="9"/>
        <v>-147140</v>
      </c>
      <c r="Q66" s="275">
        <f t="shared" si="9"/>
        <v>-153030</v>
      </c>
      <c r="R66" s="275">
        <f t="shared" si="9"/>
        <v>-159140</v>
      </c>
      <c r="S66" s="275">
        <f t="shared" si="9"/>
        <v>-165510</v>
      </c>
      <c r="T66" s="275">
        <f t="shared" si="9"/>
        <v>-172140</v>
      </c>
      <c r="U66" s="275">
        <f t="shared" si="9"/>
        <v>-179020</v>
      </c>
      <c r="V66" s="275">
        <f t="shared" si="9"/>
        <v>-186180.80000000002</v>
      </c>
    </row>
    <row r="67" spans="1:22" x14ac:dyDescent="0.25">
      <c r="A67" s="277" t="s">
        <v>422</v>
      </c>
      <c r="B67" s="275"/>
      <c r="C67" s="275"/>
      <c r="D67" s="275"/>
      <c r="E67" s="275"/>
      <c r="F67" s="275"/>
      <c r="G67" s="275"/>
      <c r="H67" s="275"/>
      <c r="I67" s="275"/>
      <c r="J67" s="275"/>
      <c r="K67" s="275"/>
      <c r="L67" s="275"/>
      <c r="M67" s="276"/>
      <c r="N67" s="275"/>
      <c r="O67" s="275"/>
      <c r="P67" s="275"/>
      <c r="Q67" s="275"/>
      <c r="R67" s="275"/>
      <c r="S67" s="275"/>
      <c r="T67" s="275"/>
      <c r="U67" s="275"/>
      <c r="V67" s="275"/>
    </row>
    <row r="68" spans="1:22" x14ac:dyDescent="0.25">
      <c r="A68" s="277" t="s">
        <v>422</v>
      </c>
      <c r="B68" s="275">
        <f t="shared" ref="B68:V68" si="10">-$B$36*(1+B$48)*$B$27*365</f>
        <v>0</v>
      </c>
      <c r="C68" s="275">
        <f t="shared" si="10"/>
        <v>0</v>
      </c>
      <c r="D68" s="275">
        <f t="shared" si="10"/>
        <v>0</v>
      </c>
      <c r="E68" s="275">
        <f t="shared" si="10"/>
        <v>0</v>
      </c>
      <c r="F68" s="275">
        <f t="shared" si="10"/>
        <v>0</v>
      </c>
      <c r="G68" s="275">
        <f t="shared" si="10"/>
        <v>0</v>
      </c>
      <c r="H68" s="275">
        <f t="shared" si="10"/>
        <v>0</v>
      </c>
      <c r="I68" s="275">
        <f t="shared" si="10"/>
        <v>0</v>
      </c>
      <c r="J68" s="275">
        <f t="shared" si="10"/>
        <v>0</v>
      </c>
      <c r="K68" s="275">
        <f t="shared" si="10"/>
        <v>0</v>
      </c>
      <c r="L68" s="275">
        <f t="shared" si="10"/>
        <v>0</v>
      </c>
      <c r="M68" s="276">
        <f t="shared" si="10"/>
        <v>0</v>
      </c>
      <c r="N68" s="275">
        <f t="shared" si="10"/>
        <v>0</v>
      </c>
      <c r="O68" s="275">
        <f t="shared" si="10"/>
        <v>0</v>
      </c>
      <c r="P68" s="275">
        <f t="shared" si="10"/>
        <v>0</v>
      </c>
      <c r="Q68" s="275">
        <f t="shared" si="10"/>
        <v>0</v>
      </c>
      <c r="R68" s="275">
        <f t="shared" si="10"/>
        <v>0</v>
      </c>
      <c r="S68" s="275">
        <f t="shared" si="10"/>
        <v>0</v>
      </c>
      <c r="T68" s="275">
        <f t="shared" si="10"/>
        <v>0</v>
      </c>
      <c r="U68" s="275">
        <f t="shared" si="10"/>
        <v>0</v>
      </c>
      <c r="V68" s="275">
        <f t="shared" si="10"/>
        <v>0</v>
      </c>
    </row>
    <row r="69" spans="1:22" x14ac:dyDescent="0.25">
      <c r="A69" s="277" t="s">
        <v>422</v>
      </c>
      <c r="B69" s="275"/>
      <c r="C69" s="275">
        <f t="shared" ref="C69:V69" si="11">-$B$37*(1+C$48)*12</f>
        <v>0</v>
      </c>
      <c r="D69" s="275">
        <f t="shared" si="11"/>
        <v>0</v>
      </c>
      <c r="E69" s="275">
        <f t="shared" si="11"/>
        <v>0</v>
      </c>
      <c r="F69" s="275">
        <f t="shared" si="11"/>
        <v>0</v>
      </c>
      <c r="G69" s="275">
        <f t="shared" si="11"/>
        <v>0</v>
      </c>
      <c r="H69" s="275">
        <f t="shared" si="11"/>
        <v>0</v>
      </c>
      <c r="I69" s="275">
        <f t="shared" si="11"/>
        <v>0</v>
      </c>
      <c r="J69" s="275">
        <f t="shared" si="11"/>
        <v>0</v>
      </c>
      <c r="K69" s="275">
        <f t="shared" si="11"/>
        <v>0</v>
      </c>
      <c r="L69" s="275">
        <f t="shared" si="11"/>
        <v>0</v>
      </c>
      <c r="M69" s="276">
        <f t="shared" si="11"/>
        <v>0</v>
      </c>
      <c r="N69" s="275">
        <f t="shared" si="11"/>
        <v>0</v>
      </c>
      <c r="O69" s="275">
        <f t="shared" si="11"/>
        <v>0</v>
      </c>
      <c r="P69" s="275">
        <f t="shared" si="11"/>
        <v>0</v>
      </c>
      <c r="Q69" s="275">
        <f t="shared" si="11"/>
        <v>0</v>
      </c>
      <c r="R69" s="275">
        <f t="shared" si="11"/>
        <v>0</v>
      </c>
      <c r="S69" s="275">
        <f t="shared" si="11"/>
        <v>0</v>
      </c>
      <c r="T69" s="275">
        <f t="shared" si="11"/>
        <v>0</v>
      </c>
      <c r="U69" s="275">
        <f t="shared" si="11"/>
        <v>0</v>
      </c>
      <c r="V69" s="275">
        <f t="shared" si="11"/>
        <v>0</v>
      </c>
    </row>
    <row r="70" spans="1:22" x14ac:dyDescent="0.25">
      <c r="A70" s="277" t="s">
        <v>256</v>
      </c>
      <c r="B70" s="275"/>
      <c r="C70" s="275">
        <f>-(($B$24+$B$25)*$B$27+($B$24+$B$25)*$B$27+SUM($B$72:C72))/2*$B34</f>
        <v>-10679.655555555541</v>
      </c>
      <c r="D70" s="275">
        <f>-(($B$24+$B$25)*$B$27+($B$24+$B$25)*$B$27+SUM($B$72:D72))/2*$B34</f>
        <v>-10498.64444444443</v>
      </c>
      <c r="E70" s="275">
        <f>-(($B$24+$B$25)*$B$27+($B$24+$B$25)*$B$27+SUM($B$72:E72))/2*$B34</f>
        <v>-10317.633333333319</v>
      </c>
      <c r="F70" s="275">
        <f>-(($B$24+$B$25)*$B$27+($B$24+$B$25)*$B$27+SUM($B$72:F72))/2*$B34</f>
        <v>-10136.622222222208</v>
      </c>
      <c r="G70" s="275">
        <f>-(($B$24+$B$25)*$B$27+($B$24+$B$25)*$B$27+SUM($B$72:G72))/2*$B34</f>
        <v>-9955.6111111110968</v>
      </c>
      <c r="H70" s="275">
        <f>-(($B$24+$B$25)*$B$27+($B$24+$B$25)*$B$27+SUM($B$72:H72))/2*$B34</f>
        <v>-9774.5999999999858</v>
      </c>
      <c r="I70" s="275">
        <f>-(($B$24+$B$25)*$B$27+($B$24+$B$25)*$B$27+SUM($B$72:I72))/2*$B34</f>
        <v>-9593.5888888888749</v>
      </c>
      <c r="J70" s="275">
        <f>-(($B$24+$B$25)*$B$27+($B$24+$B$25)*$B$27+SUM($B$72:J72))/2*$B34</f>
        <v>-9412.5777777777639</v>
      </c>
      <c r="K70" s="275">
        <f>-(($B$24+$B$25)*$B$27+($B$24+$B$25)*$B$27+SUM($B$72:K72))/2*$B34</f>
        <v>-9231.566666666653</v>
      </c>
      <c r="L70" s="275">
        <f>-(($B$24+$B$25)*$B$27+($B$24+$B$25)*$B$27+SUM($B$72:L72))/2*$B34</f>
        <v>-9050.555555555542</v>
      </c>
      <c r="M70" s="275">
        <f>-(($B$24+$B$25)*$B$27+($B$24+$B$25)*$B$27+SUM($B$72:M72))/2*$B34</f>
        <v>-8869.5444444444311</v>
      </c>
      <c r="N70" s="275">
        <f>-(($B$24+$B$25)*$B$27+($B$24+$B$25)*$B$27+SUM($B$72:N72))/2*$B34</f>
        <v>-8688.5333333333201</v>
      </c>
      <c r="O70" s="275">
        <f>-(($B$24+$B$25)*$B$27+($B$24+$B$25)*$B$27+SUM($B$72:O72))/2*$B34</f>
        <v>-8507.522222222211</v>
      </c>
      <c r="P70" s="275">
        <f>-(($B$24+$B$25)*$B$27+($B$24+$B$25)*$B$27+SUM($B$72:P72))/2*$B34</f>
        <v>-8326.5111111111</v>
      </c>
      <c r="Q70" s="275">
        <f>-(($B$24+$B$25)*$B$27+($B$24+$B$25)*$B$27+SUM($B$72:Q72))/2*$B34</f>
        <v>-8145.4999999999882</v>
      </c>
      <c r="R70" s="275">
        <f>-(($B$24+$B$25)*$B$27+($B$24+$B$25)*$B$27+SUM($B$72:R72))/2*$B34</f>
        <v>-7964.4888888888772</v>
      </c>
      <c r="S70" s="275">
        <f>-(($B$24+$B$25)*$B$27+($B$24+$B$25)*$B$27+SUM($B$72:S72))/2*$B34</f>
        <v>-7783.4777777777672</v>
      </c>
      <c r="T70" s="275">
        <f>-(($B$24+$B$25)*$B$27+($B$24+$B$25)*$B$27+SUM($B$72:T72))/2*$B34</f>
        <v>-7602.4666666666562</v>
      </c>
      <c r="U70" s="275">
        <f>-(($B$24+$B$25)*$B$27+($B$24+$B$25)*$B$27+SUM($B$72:U72))/2*$B34</f>
        <v>-7421.4555555555462</v>
      </c>
      <c r="V70" s="275">
        <f>-(($B$24+$B$25)*$B$27+($B$24+$B$25)*$B$27+SUM($B$72:V72))/2*$B34</f>
        <v>-7240.4444444444352</v>
      </c>
    </row>
    <row r="71" spans="1:22" s="218" customFormat="1" ht="14.25" x14ac:dyDescent="0.25">
      <c r="A71" s="278" t="s">
        <v>426</v>
      </c>
      <c r="B71" s="273">
        <f t="shared" ref="B71:V71" si="12">B63+B64</f>
        <v>0</v>
      </c>
      <c r="C71" s="273">
        <f t="shared" si="12"/>
        <v>-405135.83644444443</v>
      </c>
      <c r="D71" s="273">
        <f t="shared" si="12"/>
        <v>370147.93187555554</v>
      </c>
      <c r="E71" s="273">
        <f t="shared" si="12"/>
        <v>384301.62692835554</v>
      </c>
      <c r="F71" s="273">
        <f t="shared" si="12"/>
        <v>398998.26978326763</v>
      </c>
      <c r="G71" s="273">
        <f t="shared" si="12"/>
        <v>414306.37835237617</v>
      </c>
      <c r="H71" s="273">
        <f t="shared" si="12"/>
        <v>430215.61126424896</v>
      </c>
      <c r="I71" s="273">
        <f t="shared" si="12"/>
        <v>-516998.46230194054</v>
      </c>
      <c r="J71" s="273">
        <f t="shared" si="12"/>
        <v>463982.06381007843</v>
      </c>
      <c r="K71" s="273">
        <f t="shared" si="12"/>
        <v>481884.72414025932</v>
      </c>
      <c r="L71" s="273">
        <f t="shared" si="12"/>
        <v>500499.49088364746</v>
      </c>
      <c r="M71" s="274">
        <f t="shared" si="12"/>
        <v>519872.44829677115</v>
      </c>
      <c r="N71" s="273">
        <f t="shared" si="12"/>
        <v>540001.12400641991</v>
      </c>
      <c r="O71" s="273">
        <f t="shared" si="12"/>
        <v>-707317.96671536565</v>
      </c>
      <c r="P71" s="273">
        <f t="shared" si="12"/>
        <v>582723.30639201053</v>
      </c>
      <c r="Q71" s="273">
        <f t="shared" si="12"/>
        <v>605369.6164254687</v>
      </c>
      <c r="R71" s="273">
        <f t="shared" si="12"/>
        <v>628937.37886026525</v>
      </c>
      <c r="S71" s="273">
        <f t="shared" si="12"/>
        <v>653432.2517924537</v>
      </c>
      <c r="T71" s="273">
        <f t="shared" si="12"/>
        <v>678901.71964192973</v>
      </c>
      <c r="U71" s="273">
        <f t="shared" si="12"/>
        <v>705405.16620538465</v>
      </c>
      <c r="V71" s="273">
        <f t="shared" si="12"/>
        <v>732963.15063137782</v>
      </c>
    </row>
    <row r="72" spans="1:22" x14ac:dyDescent="0.25">
      <c r="A72" s="277" t="s">
        <v>252</v>
      </c>
      <c r="B72" s="275">
        <v>0</v>
      </c>
      <c r="C72" s="275">
        <f>IF($B$24-ABS(SUM($B$72:B72))&gt;0,-$B$24/$B$26,0)</f>
        <v>-16455.555555555533</v>
      </c>
      <c r="D72" s="275">
        <f>IF($B$24-ABS(SUM($B$72:C72))&gt;0,-$B$24/$B$26,0)</f>
        <v>-16455.555555555533</v>
      </c>
      <c r="E72" s="275">
        <f>IF($B$24-ABS(SUM($B$72:D72))&gt;0,-$B$24/$B$26,0)</f>
        <v>-16455.555555555533</v>
      </c>
      <c r="F72" s="275">
        <f>IF($B$24-ABS(SUM($B$72:E72))&gt;0,-$B$24/$B$26,0)</f>
        <v>-16455.555555555533</v>
      </c>
      <c r="G72" s="275">
        <f>IF($B$24-ABS(SUM($B$72:F72))&gt;0,-$B$24/$B$26,0)</f>
        <v>-16455.555555555533</v>
      </c>
      <c r="H72" s="275">
        <f>IF($B$24-ABS(SUM($B$72:G72))&gt;0,-$B$24/$B$26,0)</f>
        <v>-16455.555555555533</v>
      </c>
      <c r="I72" s="275">
        <f>IF($B$24-ABS(SUM($B$72:H72))&gt;0,-$B$24/$B$26,0)</f>
        <v>-16455.555555555533</v>
      </c>
      <c r="J72" s="275">
        <f>IF($B$24-ABS(SUM($B$72:I72))&gt;0,-$B$24/$B$26,0)</f>
        <v>-16455.555555555533</v>
      </c>
      <c r="K72" s="275">
        <f>IF($B$24-ABS(SUM($B$72:J72))&gt;0,-$B$24/$B$26,0)</f>
        <v>-16455.555555555533</v>
      </c>
      <c r="L72" s="275">
        <f>IF($B$24-ABS(SUM($B$72:K72))&gt;0,-$B$24/$B$26,0)</f>
        <v>-16455.555555555533</v>
      </c>
      <c r="M72" s="275">
        <f>IF($B$24-ABS(SUM($B$72:L72))&gt;0,-$B$24/$B$26,0)</f>
        <v>-16455.555555555533</v>
      </c>
      <c r="N72" s="275">
        <f>IF($B$24-ABS(SUM($B$72:M72))&gt;0,-$B$24/$B$26,0)</f>
        <v>-16455.555555555533</v>
      </c>
      <c r="O72" s="275">
        <f>IF($B$24-ABS(SUM($B$72:N72))&gt;0,-$B$24/$B$26,0)</f>
        <v>-16455.555555555533</v>
      </c>
      <c r="P72" s="275">
        <f>IF($B$24-ABS(SUM($B$72:O72))&gt;0,-$B$24/$B$26,0)</f>
        <v>-16455.555555555533</v>
      </c>
      <c r="Q72" s="275">
        <f>IF($B$24-ABS(SUM($B$72:P72))&gt;0,-$B$24/$B$26,0)</f>
        <v>-16455.555555555533</v>
      </c>
      <c r="R72" s="275">
        <f>IF($B$24-ABS(SUM($B$72:Q72))&gt;0,-$B$24/$B$26,0)</f>
        <v>-16455.555555555533</v>
      </c>
      <c r="S72" s="275">
        <f>IF($B$24-ABS(SUM($B$72:R72))&gt;0,-$B$24/$B$26,0)</f>
        <v>-16455.555555555533</v>
      </c>
      <c r="T72" s="275">
        <f>IF($B$24-ABS(SUM($B$72:S72))&gt;0,-$B$24/$B$26,0)</f>
        <v>-16455.555555555533</v>
      </c>
      <c r="U72" s="275">
        <f>IF($B$24-ABS(SUM($B$72:T72))&gt;0,-$B$24/$B$26,0)</f>
        <v>-16455.555555555533</v>
      </c>
      <c r="V72" s="275">
        <f>IF($B$24-ABS(SUM($B$72:U72))&gt;0,-$B$24/$B$26,0)</f>
        <v>-16455.555555555533</v>
      </c>
    </row>
    <row r="73" spans="1:22" s="218" customFormat="1" ht="14.25" x14ac:dyDescent="0.25">
      <c r="A73" s="278" t="s">
        <v>492</v>
      </c>
      <c r="B73" s="273">
        <f t="shared" ref="B73:V73" si="13">B71+B72</f>
        <v>0</v>
      </c>
      <c r="C73" s="273">
        <f t="shared" si="13"/>
        <v>-421591.39199999999</v>
      </c>
      <c r="D73" s="273">
        <f t="shared" si="13"/>
        <v>353692.37632000004</v>
      </c>
      <c r="E73" s="273">
        <f t="shared" si="13"/>
        <v>367846.07137280004</v>
      </c>
      <c r="F73" s="273">
        <f t="shared" si="13"/>
        <v>382542.71422771213</v>
      </c>
      <c r="G73" s="273">
        <f t="shared" si="13"/>
        <v>397850.82279682066</v>
      </c>
      <c r="H73" s="273">
        <f t="shared" si="13"/>
        <v>413760.05570869346</v>
      </c>
      <c r="I73" s="273">
        <f t="shared" si="13"/>
        <v>-533454.01785749604</v>
      </c>
      <c r="J73" s="273">
        <f t="shared" si="13"/>
        <v>447526.50825452292</v>
      </c>
      <c r="K73" s="273">
        <f t="shared" si="13"/>
        <v>465429.16858470382</v>
      </c>
      <c r="L73" s="273">
        <f t="shared" si="13"/>
        <v>484043.93532809196</v>
      </c>
      <c r="M73" s="274">
        <f t="shared" si="13"/>
        <v>503416.89274121565</v>
      </c>
      <c r="N73" s="273">
        <f t="shared" si="13"/>
        <v>523545.5684508644</v>
      </c>
      <c r="O73" s="273">
        <f t="shared" si="13"/>
        <v>-723773.52227092115</v>
      </c>
      <c r="P73" s="273">
        <f t="shared" si="13"/>
        <v>566267.75083645503</v>
      </c>
      <c r="Q73" s="273">
        <f t="shared" si="13"/>
        <v>588914.0608699132</v>
      </c>
      <c r="R73" s="273">
        <f t="shared" si="13"/>
        <v>612481.82330470975</v>
      </c>
      <c r="S73" s="273">
        <f t="shared" si="13"/>
        <v>636976.69623689819</v>
      </c>
      <c r="T73" s="273">
        <f t="shared" si="13"/>
        <v>662446.16408637422</v>
      </c>
      <c r="U73" s="273">
        <f t="shared" si="13"/>
        <v>688949.61064982915</v>
      </c>
      <c r="V73" s="273">
        <f t="shared" si="13"/>
        <v>716507.59507582232</v>
      </c>
    </row>
    <row r="74" spans="1:22" x14ac:dyDescent="0.25">
      <c r="A74" s="277" t="s">
        <v>493</v>
      </c>
      <c r="B74" s="275">
        <f t="shared" ref="B74:V74" si="14">-B60</f>
        <v>0</v>
      </c>
      <c r="C74" s="275">
        <f t="shared" si="14"/>
        <v>0</v>
      </c>
      <c r="D74" s="275">
        <f t="shared" si="14"/>
        <v>0</v>
      </c>
      <c r="E74" s="275">
        <f t="shared" si="14"/>
        <v>0</v>
      </c>
      <c r="F74" s="275">
        <f t="shared" si="14"/>
        <v>0</v>
      </c>
      <c r="G74" s="275">
        <f t="shared" si="14"/>
        <v>0</v>
      </c>
      <c r="H74" s="275">
        <f t="shared" si="14"/>
        <v>0</v>
      </c>
      <c r="I74" s="275">
        <f t="shared" si="14"/>
        <v>0</v>
      </c>
      <c r="J74" s="275">
        <f t="shared" si="14"/>
        <v>0</v>
      </c>
      <c r="K74" s="275">
        <f t="shared" si="14"/>
        <v>0</v>
      </c>
      <c r="L74" s="275">
        <f t="shared" si="14"/>
        <v>0</v>
      </c>
      <c r="M74" s="276">
        <f t="shared" si="14"/>
        <v>0</v>
      </c>
      <c r="N74" s="275">
        <f t="shared" si="14"/>
        <v>0</v>
      </c>
      <c r="O74" s="275">
        <f t="shared" si="14"/>
        <v>0</v>
      </c>
      <c r="P74" s="275">
        <f t="shared" si="14"/>
        <v>0</v>
      </c>
      <c r="Q74" s="275">
        <f t="shared" si="14"/>
        <v>0</v>
      </c>
      <c r="R74" s="275">
        <f t="shared" si="14"/>
        <v>0</v>
      </c>
      <c r="S74" s="275">
        <f t="shared" si="14"/>
        <v>0</v>
      </c>
      <c r="T74" s="275">
        <f t="shared" si="14"/>
        <v>0</v>
      </c>
      <c r="U74" s="275">
        <f t="shared" si="14"/>
        <v>0</v>
      </c>
      <c r="V74" s="275">
        <f t="shared" si="14"/>
        <v>0</v>
      </c>
    </row>
    <row r="75" spans="1:22" s="218" customFormat="1" ht="14.25" x14ac:dyDescent="0.25">
      <c r="A75" s="278" t="s">
        <v>255</v>
      </c>
      <c r="B75" s="273">
        <f t="shared" ref="B75:V75" si="15">B73+B74</f>
        <v>0</v>
      </c>
      <c r="C75" s="273">
        <f t="shared" si="15"/>
        <v>-421591.39199999999</v>
      </c>
      <c r="D75" s="273">
        <f t="shared" si="15"/>
        <v>353692.37632000004</v>
      </c>
      <c r="E75" s="273">
        <f t="shared" si="15"/>
        <v>367846.07137280004</v>
      </c>
      <c r="F75" s="273">
        <f t="shared" si="15"/>
        <v>382542.71422771213</v>
      </c>
      <c r="G75" s="273">
        <f t="shared" si="15"/>
        <v>397850.82279682066</v>
      </c>
      <c r="H75" s="273">
        <f t="shared" si="15"/>
        <v>413760.05570869346</v>
      </c>
      <c r="I75" s="273">
        <f t="shared" si="15"/>
        <v>-533454.01785749604</v>
      </c>
      <c r="J75" s="273">
        <f t="shared" si="15"/>
        <v>447526.50825452292</v>
      </c>
      <c r="K75" s="273">
        <f t="shared" si="15"/>
        <v>465429.16858470382</v>
      </c>
      <c r="L75" s="273">
        <f t="shared" si="15"/>
        <v>484043.93532809196</v>
      </c>
      <c r="M75" s="274">
        <f t="shared" si="15"/>
        <v>503416.89274121565</v>
      </c>
      <c r="N75" s="273">
        <f t="shared" si="15"/>
        <v>523545.5684508644</v>
      </c>
      <c r="O75" s="273">
        <f t="shared" si="15"/>
        <v>-723773.52227092115</v>
      </c>
      <c r="P75" s="273">
        <f t="shared" si="15"/>
        <v>566267.75083645503</v>
      </c>
      <c r="Q75" s="273">
        <f t="shared" si="15"/>
        <v>588914.0608699132</v>
      </c>
      <c r="R75" s="273">
        <f t="shared" si="15"/>
        <v>612481.82330470975</v>
      </c>
      <c r="S75" s="273">
        <f t="shared" si="15"/>
        <v>636976.69623689819</v>
      </c>
      <c r="T75" s="273">
        <f t="shared" si="15"/>
        <v>662446.16408637422</v>
      </c>
      <c r="U75" s="273">
        <f t="shared" si="15"/>
        <v>688949.61064982915</v>
      </c>
      <c r="V75" s="273">
        <f t="shared" si="15"/>
        <v>716507.59507582232</v>
      </c>
    </row>
    <row r="76" spans="1:22" x14ac:dyDescent="0.25">
      <c r="A76" s="277" t="s">
        <v>251</v>
      </c>
      <c r="B76" s="275">
        <f t="shared" ref="B76:V76" si="16">-B75*$B$35</f>
        <v>0</v>
      </c>
      <c r="C76" s="275">
        <f t="shared" si="16"/>
        <v>84318.27840000001</v>
      </c>
      <c r="D76" s="275">
        <f t="shared" si="16"/>
        <v>-70738.475264000008</v>
      </c>
      <c r="E76" s="275">
        <f t="shared" si="16"/>
        <v>-73569.214274560014</v>
      </c>
      <c r="F76" s="275">
        <f t="shared" si="16"/>
        <v>-76508.542845542426</v>
      </c>
      <c r="G76" s="275">
        <f t="shared" si="16"/>
        <v>-79570.164559364144</v>
      </c>
      <c r="H76" s="275">
        <f t="shared" si="16"/>
        <v>-82752.011141738694</v>
      </c>
      <c r="I76" s="275">
        <f t="shared" si="16"/>
        <v>106690.80357149921</v>
      </c>
      <c r="J76" s="275">
        <f t="shared" si="16"/>
        <v>-89505.301650904585</v>
      </c>
      <c r="K76" s="275">
        <f t="shared" si="16"/>
        <v>-93085.833716940775</v>
      </c>
      <c r="L76" s="275">
        <f t="shared" si="16"/>
        <v>-96808.787065618395</v>
      </c>
      <c r="M76" s="276">
        <f t="shared" si="16"/>
        <v>-100683.37854824314</v>
      </c>
      <c r="N76" s="275">
        <f t="shared" si="16"/>
        <v>-104709.11369017289</v>
      </c>
      <c r="O76" s="275">
        <f t="shared" si="16"/>
        <v>144754.70445418425</v>
      </c>
      <c r="P76" s="275">
        <f t="shared" si="16"/>
        <v>-113253.55016729102</v>
      </c>
      <c r="Q76" s="275">
        <f t="shared" si="16"/>
        <v>-117782.81217398265</v>
      </c>
      <c r="R76" s="275">
        <f t="shared" si="16"/>
        <v>-122496.36466094195</v>
      </c>
      <c r="S76" s="275">
        <f t="shared" si="16"/>
        <v>-127395.33924737964</v>
      </c>
      <c r="T76" s="275">
        <f t="shared" si="16"/>
        <v>-132489.23281727484</v>
      </c>
      <c r="U76" s="275">
        <f t="shared" si="16"/>
        <v>-137789.92212996582</v>
      </c>
      <c r="V76" s="275">
        <f t="shared" si="16"/>
        <v>-143301.51901516446</v>
      </c>
    </row>
    <row r="77" spans="1:22" ht="16.5" thickBot="1" x14ac:dyDescent="0.3">
      <c r="A77" s="279" t="s">
        <v>254</v>
      </c>
      <c r="B77" s="280">
        <f t="shared" ref="B77:V77" si="17">B75+B76</f>
        <v>0</v>
      </c>
      <c r="C77" s="280">
        <f t="shared" si="17"/>
        <v>-337273.11359999998</v>
      </c>
      <c r="D77" s="280">
        <f t="shared" si="17"/>
        <v>282953.90105600003</v>
      </c>
      <c r="E77" s="280">
        <f t="shared" si="17"/>
        <v>294276.85709824006</v>
      </c>
      <c r="F77" s="280">
        <f t="shared" si="17"/>
        <v>306034.1713821697</v>
      </c>
      <c r="G77" s="280">
        <f t="shared" si="17"/>
        <v>318280.65823745652</v>
      </c>
      <c r="H77" s="280">
        <f t="shared" si="17"/>
        <v>331008.04456695478</v>
      </c>
      <c r="I77" s="280">
        <f t="shared" si="17"/>
        <v>-426763.21428599686</v>
      </c>
      <c r="J77" s="280">
        <f t="shared" si="17"/>
        <v>358021.20660361834</v>
      </c>
      <c r="K77" s="280">
        <f t="shared" si="17"/>
        <v>372343.33486776304</v>
      </c>
      <c r="L77" s="280">
        <f t="shared" si="17"/>
        <v>387235.14826247358</v>
      </c>
      <c r="M77" s="281">
        <f t="shared" si="17"/>
        <v>402733.51419297251</v>
      </c>
      <c r="N77" s="280">
        <f t="shared" si="17"/>
        <v>418836.4547606915</v>
      </c>
      <c r="O77" s="280">
        <f t="shared" si="17"/>
        <v>-579018.81781673688</v>
      </c>
      <c r="P77" s="280">
        <f t="shared" si="17"/>
        <v>453014.20066916401</v>
      </c>
      <c r="Q77" s="280">
        <f t="shared" si="17"/>
        <v>471131.24869593058</v>
      </c>
      <c r="R77" s="280">
        <f t="shared" si="17"/>
        <v>489985.45864376781</v>
      </c>
      <c r="S77" s="280">
        <f t="shared" si="17"/>
        <v>509581.35698951856</v>
      </c>
      <c r="T77" s="280">
        <f t="shared" si="17"/>
        <v>529956.93126909935</v>
      </c>
      <c r="U77" s="280">
        <f t="shared" si="17"/>
        <v>551159.6885198633</v>
      </c>
      <c r="V77" s="280">
        <f t="shared" si="17"/>
        <v>573206.07606065786</v>
      </c>
    </row>
    <row r="78" spans="1:22" ht="16.5" thickBot="1" x14ac:dyDescent="0.3">
      <c r="A78" s="231"/>
      <c r="B78" s="282">
        <v>0</v>
      </c>
      <c r="C78" s="282">
        <v>1</v>
      </c>
      <c r="D78" s="282">
        <f>C78+1</f>
        <v>2</v>
      </c>
      <c r="E78" s="282">
        <f t="shared" ref="E78:V78" si="18">D78+1</f>
        <v>3</v>
      </c>
      <c r="F78" s="282">
        <f t="shared" si="18"/>
        <v>4</v>
      </c>
      <c r="G78" s="282">
        <f t="shared" si="18"/>
        <v>5</v>
      </c>
      <c r="H78" s="282">
        <f t="shared" si="18"/>
        <v>6</v>
      </c>
      <c r="I78" s="282">
        <f t="shared" si="18"/>
        <v>7</v>
      </c>
      <c r="J78" s="282">
        <f t="shared" si="18"/>
        <v>8</v>
      </c>
      <c r="K78" s="282">
        <f t="shared" si="18"/>
        <v>9</v>
      </c>
      <c r="L78" s="282">
        <f t="shared" si="18"/>
        <v>10</v>
      </c>
      <c r="M78" s="283">
        <f t="shared" si="18"/>
        <v>11</v>
      </c>
      <c r="N78" s="282">
        <f t="shared" si="18"/>
        <v>12</v>
      </c>
      <c r="O78" s="282">
        <f t="shared" si="18"/>
        <v>13</v>
      </c>
      <c r="P78" s="282">
        <f t="shared" si="18"/>
        <v>14</v>
      </c>
      <c r="Q78" s="282">
        <f t="shared" si="18"/>
        <v>15</v>
      </c>
      <c r="R78" s="282">
        <f t="shared" si="18"/>
        <v>16</v>
      </c>
      <c r="S78" s="282">
        <f t="shared" si="18"/>
        <v>17</v>
      </c>
      <c r="T78" s="282">
        <f t="shared" si="18"/>
        <v>18</v>
      </c>
      <c r="U78" s="282">
        <f t="shared" si="18"/>
        <v>19</v>
      </c>
      <c r="V78" s="282">
        <f t="shared" si="18"/>
        <v>20</v>
      </c>
    </row>
    <row r="79" spans="1:22" ht="31.5" x14ac:dyDescent="0.25">
      <c r="A79" s="261" t="s">
        <v>253</v>
      </c>
      <c r="B79" s="250" t="str">
        <f>B46</f>
        <v>Год окончания строительства 2023</v>
      </c>
      <c r="C79" s="250">
        <f t="shared" ref="C79:V79" si="19">C46</f>
        <v>2024</v>
      </c>
      <c r="D79" s="250">
        <f t="shared" si="19"/>
        <v>2025</v>
      </c>
      <c r="E79" s="250">
        <f t="shared" si="19"/>
        <v>2026</v>
      </c>
      <c r="F79" s="250">
        <f t="shared" si="19"/>
        <v>2027</v>
      </c>
      <c r="G79" s="250">
        <f t="shared" si="19"/>
        <v>2028</v>
      </c>
      <c r="H79" s="250">
        <f t="shared" si="19"/>
        <v>2029</v>
      </c>
      <c r="I79" s="250">
        <f t="shared" si="19"/>
        <v>2030</v>
      </c>
      <c r="J79" s="250">
        <f t="shared" si="19"/>
        <v>2031</v>
      </c>
      <c r="K79" s="250">
        <f t="shared" si="19"/>
        <v>2032</v>
      </c>
      <c r="L79" s="250">
        <f t="shared" si="19"/>
        <v>2033</v>
      </c>
      <c r="M79" s="262">
        <f t="shared" si="19"/>
        <v>2034</v>
      </c>
      <c r="N79" s="250">
        <f t="shared" si="19"/>
        <v>2035</v>
      </c>
      <c r="O79" s="250">
        <f t="shared" si="19"/>
        <v>2036</v>
      </c>
      <c r="P79" s="250">
        <f t="shared" si="19"/>
        <v>2037</v>
      </c>
      <c r="Q79" s="250">
        <f t="shared" si="19"/>
        <v>2038</v>
      </c>
      <c r="R79" s="250">
        <f t="shared" si="19"/>
        <v>2039</v>
      </c>
      <c r="S79" s="250">
        <f t="shared" si="19"/>
        <v>2040</v>
      </c>
      <c r="T79" s="250">
        <f t="shared" si="19"/>
        <v>2041</v>
      </c>
      <c r="U79" s="250">
        <f t="shared" si="19"/>
        <v>2042</v>
      </c>
      <c r="V79" s="250">
        <f t="shared" si="19"/>
        <v>2043</v>
      </c>
    </row>
    <row r="80" spans="1:22" s="218" customFormat="1" ht="14.25" x14ac:dyDescent="0.25">
      <c r="A80" s="272" t="s">
        <v>492</v>
      </c>
      <c r="B80" s="273">
        <f t="shared" ref="B80:V80" si="20">B73</f>
        <v>0</v>
      </c>
      <c r="C80" s="273">
        <f t="shared" si="20"/>
        <v>-421591.39199999999</v>
      </c>
      <c r="D80" s="273">
        <f t="shared" si="20"/>
        <v>353692.37632000004</v>
      </c>
      <c r="E80" s="273">
        <f t="shared" si="20"/>
        <v>367846.07137280004</v>
      </c>
      <c r="F80" s="273">
        <f t="shared" si="20"/>
        <v>382542.71422771213</v>
      </c>
      <c r="G80" s="273">
        <f t="shared" si="20"/>
        <v>397850.82279682066</v>
      </c>
      <c r="H80" s="273">
        <f t="shared" si="20"/>
        <v>413760.05570869346</v>
      </c>
      <c r="I80" s="273">
        <f t="shared" si="20"/>
        <v>-533454.01785749604</v>
      </c>
      <c r="J80" s="273">
        <f t="shared" si="20"/>
        <v>447526.50825452292</v>
      </c>
      <c r="K80" s="273">
        <f t="shared" si="20"/>
        <v>465429.16858470382</v>
      </c>
      <c r="L80" s="273">
        <f t="shared" si="20"/>
        <v>484043.93532809196</v>
      </c>
      <c r="M80" s="274">
        <f t="shared" si="20"/>
        <v>503416.89274121565</v>
      </c>
      <c r="N80" s="273">
        <f t="shared" si="20"/>
        <v>523545.5684508644</v>
      </c>
      <c r="O80" s="273">
        <f>O73</f>
        <v>-723773.52227092115</v>
      </c>
      <c r="P80" s="273">
        <f t="shared" si="20"/>
        <v>566267.75083645503</v>
      </c>
      <c r="Q80" s="273">
        <f t="shared" si="20"/>
        <v>588914.0608699132</v>
      </c>
      <c r="R80" s="273">
        <f t="shared" si="20"/>
        <v>612481.82330470975</v>
      </c>
      <c r="S80" s="273">
        <f t="shared" si="20"/>
        <v>636976.69623689819</v>
      </c>
      <c r="T80" s="273">
        <f t="shared" si="20"/>
        <v>662446.16408637422</v>
      </c>
      <c r="U80" s="273">
        <f t="shared" si="20"/>
        <v>688949.61064982915</v>
      </c>
      <c r="V80" s="273">
        <f t="shared" si="20"/>
        <v>716507.59507582232</v>
      </c>
    </row>
    <row r="81" spans="1:22" x14ac:dyDescent="0.25">
      <c r="A81" s="277" t="s">
        <v>252</v>
      </c>
      <c r="B81" s="275">
        <f t="shared" ref="B81:V81" si="21">-B72</f>
        <v>0</v>
      </c>
      <c r="C81" s="275">
        <f t="shared" si="21"/>
        <v>16455.555555555533</v>
      </c>
      <c r="D81" s="275">
        <f t="shared" si="21"/>
        <v>16455.555555555533</v>
      </c>
      <c r="E81" s="275">
        <f t="shared" si="21"/>
        <v>16455.555555555533</v>
      </c>
      <c r="F81" s="275">
        <f t="shared" si="21"/>
        <v>16455.555555555533</v>
      </c>
      <c r="G81" s="275">
        <f t="shared" si="21"/>
        <v>16455.555555555533</v>
      </c>
      <c r="H81" s="275">
        <f t="shared" si="21"/>
        <v>16455.555555555533</v>
      </c>
      <c r="I81" s="275">
        <f t="shared" si="21"/>
        <v>16455.555555555533</v>
      </c>
      <c r="J81" s="275">
        <f t="shared" si="21"/>
        <v>16455.555555555533</v>
      </c>
      <c r="K81" s="275">
        <f t="shared" si="21"/>
        <v>16455.555555555533</v>
      </c>
      <c r="L81" s="275">
        <f t="shared" si="21"/>
        <v>16455.555555555533</v>
      </c>
      <c r="M81" s="276">
        <f t="shared" si="21"/>
        <v>16455.555555555533</v>
      </c>
      <c r="N81" s="275">
        <f t="shared" si="21"/>
        <v>16455.555555555533</v>
      </c>
      <c r="O81" s="275">
        <f t="shared" si="21"/>
        <v>16455.555555555533</v>
      </c>
      <c r="P81" s="275">
        <f t="shared" si="21"/>
        <v>16455.555555555533</v>
      </c>
      <c r="Q81" s="275">
        <f t="shared" si="21"/>
        <v>16455.555555555533</v>
      </c>
      <c r="R81" s="275">
        <f t="shared" si="21"/>
        <v>16455.555555555533</v>
      </c>
      <c r="S81" s="275">
        <f t="shared" si="21"/>
        <v>16455.555555555533</v>
      </c>
      <c r="T81" s="275">
        <f t="shared" si="21"/>
        <v>16455.555555555533</v>
      </c>
      <c r="U81" s="275">
        <f t="shared" si="21"/>
        <v>16455.555555555533</v>
      </c>
      <c r="V81" s="275">
        <f t="shared" si="21"/>
        <v>16455.555555555533</v>
      </c>
    </row>
    <row r="82" spans="1:22" x14ac:dyDescent="0.25">
      <c r="A82" s="277" t="s">
        <v>493</v>
      </c>
      <c r="B82" s="275">
        <f t="shared" ref="B82:V82" si="22">B74</f>
        <v>0</v>
      </c>
      <c r="C82" s="275">
        <f t="shared" si="22"/>
        <v>0</v>
      </c>
      <c r="D82" s="275">
        <f t="shared" si="22"/>
        <v>0</v>
      </c>
      <c r="E82" s="275">
        <f t="shared" si="22"/>
        <v>0</v>
      </c>
      <c r="F82" s="275">
        <f t="shared" si="22"/>
        <v>0</v>
      </c>
      <c r="G82" s="275">
        <f t="shared" si="22"/>
        <v>0</v>
      </c>
      <c r="H82" s="275">
        <f t="shared" si="22"/>
        <v>0</v>
      </c>
      <c r="I82" s="275">
        <f t="shared" si="22"/>
        <v>0</v>
      </c>
      <c r="J82" s="275">
        <f t="shared" si="22"/>
        <v>0</v>
      </c>
      <c r="K82" s="275">
        <f t="shared" si="22"/>
        <v>0</v>
      </c>
      <c r="L82" s="275">
        <f t="shared" si="22"/>
        <v>0</v>
      </c>
      <c r="M82" s="276">
        <f t="shared" si="22"/>
        <v>0</v>
      </c>
      <c r="N82" s="275">
        <f t="shared" si="22"/>
        <v>0</v>
      </c>
      <c r="O82" s="275">
        <f t="shared" si="22"/>
        <v>0</v>
      </c>
      <c r="P82" s="275">
        <f t="shared" si="22"/>
        <v>0</v>
      </c>
      <c r="Q82" s="275">
        <f t="shared" si="22"/>
        <v>0</v>
      </c>
      <c r="R82" s="275">
        <f t="shared" si="22"/>
        <v>0</v>
      </c>
      <c r="S82" s="275">
        <f t="shared" si="22"/>
        <v>0</v>
      </c>
      <c r="T82" s="275">
        <f t="shared" si="22"/>
        <v>0</v>
      </c>
      <c r="U82" s="275">
        <f t="shared" si="22"/>
        <v>0</v>
      </c>
      <c r="V82" s="275">
        <f t="shared" si="22"/>
        <v>0</v>
      </c>
    </row>
    <row r="83" spans="1:22" x14ac:dyDescent="0.25">
      <c r="A83" s="277" t="s">
        <v>251</v>
      </c>
      <c r="B83" s="275">
        <f>IF(SUM($B$76:B76)+SUM($A$83:A83)&gt;0,0,SUM($B$76:B76)-SUM($A$83:A83))</f>
        <v>0</v>
      </c>
      <c r="C83" s="275">
        <f>IF(SUM($B$76:C76)+SUM($A$83:B83)&gt;0,0,SUM($B$76:C76)-SUM($A$83:B83))</f>
        <v>0</v>
      </c>
      <c r="D83" s="275">
        <f>IF(SUM($B$76:D76)+SUM($A$83:C83)&gt;0,0,SUM($B$76:D76)-SUM($A$83:C83))</f>
        <v>0</v>
      </c>
      <c r="E83" s="275">
        <f>IF(SUM($B$76:E76)+SUM($A$83:D83)&gt;0,0,SUM($B$76:E76)-SUM($A$83:D83))</f>
        <v>-59989.411138560012</v>
      </c>
      <c r="F83" s="275">
        <f>IF(SUM($B$76:F76)+SUM($A$83:E83)&gt;0,0,SUM($B$76:F76)-SUM($A$83:E83))</f>
        <v>-76508.542845542426</v>
      </c>
      <c r="G83" s="275">
        <f>IF(SUM($B$76:G76)+SUM($A$83:F83)&gt;0,0,SUM($B$76:G76)-SUM($A$83:F83))</f>
        <v>-79570.164559364144</v>
      </c>
      <c r="H83" s="275">
        <f>IF(SUM($B$76:H76)+SUM($A$83:G83)&gt;0,0,SUM($B$76:H76)-SUM($A$83:G83))</f>
        <v>-82752.011141738709</v>
      </c>
      <c r="I83" s="275">
        <f>IF(SUM($B$76:I76)+SUM($A$83:H83)&gt;0,0,SUM($B$76:I76)-SUM($A$83:H83))</f>
        <v>106690.80357149921</v>
      </c>
      <c r="J83" s="275">
        <f>IF(SUM($B$76:J76)+SUM($A$83:I83)&gt;0,0,SUM($B$76:J76)-SUM($A$83:I83))</f>
        <v>-89505.301650904614</v>
      </c>
      <c r="K83" s="275">
        <f>IF(SUM($B$76:K76)+SUM($A$83:J83)&gt;0,0,SUM($B$76:K76)-SUM($A$83:J83))</f>
        <v>-93085.833716940775</v>
      </c>
      <c r="L83" s="275">
        <f>IF(SUM($B$76:L76)+SUM($A$83:K83)&gt;0,0,SUM($B$76:L76)-SUM($A$83:K83))</f>
        <v>-96808.78706561838</v>
      </c>
      <c r="M83" s="276">
        <f>IF(SUM($B$76:M76)+SUM($A$83:L83)&gt;0,0,SUM($B$76:M76)-SUM($A$83:L83))</f>
        <v>-100683.37854824308</v>
      </c>
      <c r="N83" s="275">
        <f>IF(SUM($B$76:N76)+SUM($A$83:M83)&gt;0,0,SUM($B$76:N76)-SUM($A$83:M83))</f>
        <v>-104709.1136901729</v>
      </c>
      <c r="O83" s="275">
        <f>IF(SUM($B$76:O76)+SUM($A$83:N83)&gt;0,0,SUM($B$76:O76)-SUM($A$83:N83))</f>
        <v>144754.70445418428</v>
      </c>
      <c r="P83" s="275">
        <f>IF(SUM($B$76:P76)+SUM($A$83:O83)&gt;0,0,SUM($B$76:P76)-SUM($A$83:O83))</f>
        <v>-113253.55016729108</v>
      </c>
      <c r="Q83" s="275">
        <f>IF(SUM($B$76:Q76)+SUM($A$83:P83)&gt;0,0,SUM($B$76:Q76)-SUM($A$83:P83))</f>
        <v>-117782.81217398262</v>
      </c>
      <c r="R83" s="275">
        <f>IF(SUM($B$76:R76)+SUM($A$83:Q83)&gt;0,0,SUM($B$76:R76)-SUM($A$83:Q83))</f>
        <v>-122496.364660942</v>
      </c>
      <c r="S83" s="275">
        <f>IF(SUM($B$76:S76)+SUM($A$83:R83)&gt;0,0,SUM($B$76:S76)-SUM($A$83:R83))</f>
        <v>-127395.33924737968</v>
      </c>
      <c r="T83" s="275">
        <f>IF(SUM($B$76:T76)+SUM($A$83:S83)&gt;0,0,SUM($B$76:T76)-SUM($A$83:S83))</f>
        <v>-132489.23281727475</v>
      </c>
      <c r="U83" s="275">
        <f>IF(SUM($B$76:U76)+SUM($A$83:T83)&gt;0,0,SUM($B$76:U76)-SUM($A$83:T83))</f>
        <v>-137789.92212996585</v>
      </c>
      <c r="V83" s="275">
        <f>IF(SUM($B$76:V76)+SUM($A$83:U83)&gt;0,0,SUM($B$76:V76)-SUM($A$83:U83))</f>
        <v>-143301.51901516458</v>
      </c>
    </row>
    <row r="84" spans="1:22" x14ac:dyDescent="0.25">
      <c r="A84" s="277" t="s">
        <v>494</v>
      </c>
      <c r="B84" s="284">
        <f>IF(((SUM($B$63:B63)+SUM($B$65:B69))+SUM($B$86:B86))&lt;0,((SUM($B$63:B63)+SUM($B$65:B69))+SUM($B$86:B86))*0.2-SUM($A$84:A84),IF(SUM(A$84:$B84)&lt;0,0-SUM(A$84:$B84),0))</f>
        <v>-98733.333333333198</v>
      </c>
      <c r="C84" s="284">
        <f>IF(((SUM($B$63:C63)+SUM($B$65:C69))+SUM($B$86:C86))&lt;0,((SUM($B$63:C63)+SUM($B$65:C69))+SUM($B$86:C86))*0.2-SUM($A$84:B84),IF(SUM(B$84:$B84)&lt;0,0-SUM(B$84:$B84),0))</f>
        <v>-78891.236177777784</v>
      </c>
      <c r="D84" s="284">
        <f>IF(((SUM($B$63:D63)+SUM($B$65:D69))+SUM($B$86:D86))&lt;0,((SUM($B$63:D63)+SUM($B$65:D69))+SUM($B$86:D86))*0.2-SUM($A$84:C84),IF(SUM($B$84:C84)&lt;0,0-SUM($B$84:C84),0))</f>
        <v>76129.315264000019</v>
      </c>
      <c r="E84" s="284">
        <f>IF(((SUM($B$63:E63)+SUM($B$65:E69))+SUM($B$86:E86))&lt;0,((SUM($B$63:E63)+SUM($B$65:E69))+SUM($B$86:E86))*0.2-SUM($A$84:D84),IF(SUM($B$84:D84)&lt;0,0-SUM($B$84:D84),0))</f>
        <v>78923.852052337781</v>
      </c>
      <c r="F84" s="284">
        <f>IF(((SUM($B$63:F63)+SUM($B$65:F69))+SUM($B$86:F86))&lt;0,((SUM($B$63:F63)+SUM($B$65:F69))+SUM($B$86:F86))*0.2-SUM($A$84:E84),IF(SUM($B$84:E84)&lt;0,0-SUM($B$84:E84),0))</f>
        <v>22571.402194773182</v>
      </c>
      <c r="G84" s="284">
        <f>IF(((SUM($B$63:G63)+SUM($B$65:G69))+SUM($B$86:G86))&lt;0,((SUM($B$63:G63)+SUM($B$65:G69))+SUM($B$86:G86))*0.2-SUM($A$84:F84),IF(SUM($B$84:F84)&lt;0,0-SUM($B$84:F84),0))</f>
        <v>0</v>
      </c>
      <c r="H84" s="284">
        <f>IF(((SUM($B$63:H63)+SUM($B$65:H69))+SUM($B$86:H86))&lt;0,((SUM($B$63:H63)+SUM($B$65:H69))+SUM($B$86:H86))*0.2-SUM($A$84:G84),IF(SUM($B$84:G84)&lt;0,0-SUM($B$84:G84),0))</f>
        <v>0</v>
      </c>
      <c r="I84" s="284">
        <f>IF(((SUM($B$63:I63)+SUM($B$65:I69))+SUM($B$86:I86))&lt;0,((SUM($B$63:I63)+SUM($B$65:I69))+SUM($B$86:I86))*0.2-SUM($A$84:H84),IF(SUM($B$84:H84)&lt;0,0-SUM($B$84:H84),0))</f>
        <v>0</v>
      </c>
      <c r="J84" s="284">
        <f>IF(((SUM($B$63:J63)+SUM($B$65:J69))+SUM($B$86:J86))&lt;0,((SUM($B$63:J63)+SUM($B$65:J69))+SUM($B$86:J86))*0.2-SUM($A$84:I84),IF(SUM($B$84:I84)&lt;0,0-SUM($B$84:I84),0))</f>
        <v>0</v>
      </c>
      <c r="K84" s="284">
        <f>IF(((SUM($B$63:K63)+SUM($B$65:K69))+SUM($B$86:K86))&lt;0,((SUM($B$63:K63)+SUM($B$65:K69))+SUM($B$86:K86))*0.2-SUM($A$84:J84),IF(SUM($B$84:J84)&lt;0,0-SUM($B$84:J84),0))</f>
        <v>0</v>
      </c>
      <c r="L84" s="284">
        <f>IF(((SUM($B$63:L63)+SUM($B$65:L69))+SUM($B$86:L86))&lt;0,((SUM($B$63:L63)+SUM($B$65:L69))+SUM($B$86:L86))*0.2-SUM($A$84:K84),IF(SUM($B$84:K84)&lt;0,0-SUM($B$84:K84),0))</f>
        <v>0</v>
      </c>
      <c r="M84" s="284">
        <f>IF(((SUM($B$63:M63)+SUM($B$65:M69))+SUM($B$86:M86))&lt;0,((SUM($B$63:M63)+SUM($B$65:M69))+SUM($B$86:M86))*0.2-SUM($A$84:L84),IF(SUM($B$84:L84)&lt;0,0-SUM($B$84:L84),0))</f>
        <v>0</v>
      </c>
      <c r="N84" s="284">
        <f>IF(((SUM($B$63:N63)+SUM($B$65:N69))+SUM($B$86:N86))&lt;0,((SUM($B$63:N63)+SUM($B$65:N69))+SUM($B$86:N86))*0.2-SUM($A$84:M84),IF(SUM($B$84:M84)&lt;0,0-SUM($B$84:M84),0))</f>
        <v>0</v>
      </c>
      <c r="O84" s="284">
        <f>IF(((SUM($B$63:O63)+SUM($B$65:O69))+SUM($B$86:O86))&lt;0,((SUM($B$63:O63)+SUM($B$65:O69))+SUM($B$86:O86))*0.2-SUM($A$84:N84),IF(SUM($B$84:N84)&lt;0,0-SUM($B$84:N84),0))</f>
        <v>0</v>
      </c>
      <c r="P84" s="284">
        <f>IF(((SUM($B$63:P63)+SUM($B$65:P69))+SUM($B$86:P86))&lt;0,((SUM($B$63:P63)+SUM($B$65:P69))+SUM($B$86:P86))*0.2-SUM($A$84:O84),IF(SUM($B$84:O84)&lt;0,0-SUM($B$84:O84),0))</f>
        <v>0</v>
      </c>
      <c r="Q84" s="284">
        <f>IF(((SUM($B$63:Q63)+SUM($B$65:Q69))+SUM($B$86:Q86))&lt;0,((SUM($B$63:Q63)+SUM($B$65:Q69))+SUM($B$86:Q86))*0.2-SUM($A$84:P84),IF(SUM($B$84:P84)&lt;0,0-SUM($B$84:P84),0))</f>
        <v>0</v>
      </c>
      <c r="R84" s="284">
        <f>IF(((SUM($B$63:R63)+SUM($B$65:R69))+SUM($B$86:R86))&lt;0,((SUM($B$63:R63)+SUM($B$65:R69))+SUM($B$86:R86))*0.2-SUM($A$84:Q84),IF(SUM($B$84:Q84)&lt;0,0-SUM($B$84:Q84),0))</f>
        <v>0</v>
      </c>
      <c r="S84" s="284">
        <f>IF(((SUM($B$63:S63)+SUM($B$65:S69))+SUM($B$86:S86))&lt;0,((SUM($B$63:S63)+SUM($B$65:S69))+SUM($B$86:S86))*0.2-SUM($A$84:R84),IF(SUM($B$84:R84)&lt;0,0-SUM($B$84:R84),0))</f>
        <v>0</v>
      </c>
      <c r="T84" s="284">
        <f>IF(((SUM($B$63:T63)+SUM($B$65:T69))+SUM($B$86:T86))&lt;0,((SUM($B$63:T63)+SUM($B$65:T69))+SUM($B$86:T86))*0.2-SUM($A$84:S84),IF(SUM($B$84:S84)&lt;0,0-SUM($B$84:S84),0))</f>
        <v>0</v>
      </c>
      <c r="U84" s="284">
        <f>IF(((SUM($B$63:U63)+SUM($B$65:U69))+SUM($B$86:U86))&lt;0,((SUM($B$63:U63)+SUM($B$65:U69))+SUM($B$86:U86))*0.2-SUM($A$84:T84),IF(SUM($B$84:T84)&lt;0,0-SUM($B$84:T84),0))</f>
        <v>0</v>
      </c>
      <c r="V84" s="284">
        <f>IF(((SUM($B$63:V63)+SUM($B$65:V69))+SUM($B$86:V86))&lt;0,((SUM($B$63:V63)+SUM($B$65:V69))+SUM($B$86:V86))*0.2-SUM($A$84:U84),IF(SUM($B$84:U84)&lt;0,0-SUM($B$84:U84),0))</f>
        <v>0</v>
      </c>
    </row>
    <row r="85" spans="1:22" x14ac:dyDescent="0.25">
      <c r="A85" s="277" t="s">
        <v>495</v>
      </c>
      <c r="B85" s="275">
        <f>-B63*(B38)</f>
        <v>0</v>
      </c>
      <c r="C85" s="275">
        <f t="shared" ref="C85:V85" si="23">-(C63-B63)*$B$38</f>
        <v>0</v>
      </c>
      <c r="D85" s="275">
        <f t="shared" si="23"/>
        <v>0</v>
      </c>
      <c r="E85" s="275">
        <f t="shared" si="23"/>
        <v>0</v>
      </c>
      <c r="F85" s="275">
        <f t="shared" si="23"/>
        <v>0</v>
      </c>
      <c r="G85" s="275">
        <f t="shared" si="23"/>
        <v>0</v>
      </c>
      <c r="H85" s="275">
        <f t="shared" si="23"/>
        <v>0</v>
      </c>
      <c r="I85" s="275">
        <f t="shared" si="23"/>
        <v>0</v>
      </c>
      <c r="J85" s="275">
        <f t="shared" si="23"/>
        <v>0</v>
      </c>
      <c r="K85" s="275">
        <f t="shared" si="23"/>
        <v>0</v>
      </c>
      <c r="L85" s="275">
        <f t="shared" si="23"/>
        <v>0</v>
      </c>
      <c r="M85" s="276">
        <f t="shared" si="23"/>
        <v>0</v>
      </c>
      <c r="N85" s="275">
        <f t="shared" si="23"/>
        <v>0</v>
      </c>
      <c r="O85" s="275">
        <f t="shared" si="23"/>
        <v>0</v>
      </c>
      <c r="P85" s="275">
        <f t="shared" si="23"/>
        <v>0</v>
      </c>
      <c r="Q85" s="275">
        <f t="shared" si="23"/>
        <v>0</v>
      </c>
      <c r="R85" s="275">
        <f t="shared" si="23"/>
        <v>0</v>
      </c>
      <c r="S85" s="275">
        <f t="shared" si="23"/>
        <v>0</v>
      </c>
      <c r="T85" s="275">
        <f t="shared" si="23"/>
        <v>0</v>
      </c>
      <c r="U85" s="275">
        <f t="shared" si="23"/>
        <v>0</v>
      </c>
      <c r="V85" s="275">
        <f t="shared" si="23"/>
        <v>0</v>
      </c>
    </row>
    <row r="86" spans="1:22" x14ac:dyDescent="0.25">
      <c r="A86" s="277" t="s">
        <v>250</v>
      </c>
      <c r="B86" s="275">
        <f>-($B$24+$B$25)*$B$27</f>
        <v>-493666.66666666599</v>
      </c>
      <c r="C86" s="275">
        <v>0</v>
      </c>
      <c r="D86" s="275">
        <v>0</v>
      </c>
      <c r="E86" s="275">
        <v>0</v>
      </c>
      <c r="F86" s="275">
        <v>0</v>
      </c>
      <c r="G86" s="275">
        <v>0</v>
      </c>
      <c r="H86" s="275">
        <v>0</v>
      </c>
      <c r="I86" s="275">
        <v>0</v>
      </c>
      <c r="J86" s="275">
        <v>0</v>
      </c>
      <c r="K86" s="275">
        <v>0</v>
      </c>
      <c r="L86" s="275">
        <v>0</v>
      </c>
      <c r="M86" s="276">
        <v>0</v>
      </c>
      <c r="N86" s="275">
        <v>0</v>
      </c>
      <c r="O86" s="275">
        <v>0</v>
      </c>
      <c r="P86" s="275">
        <v>0</v>
      </c>
      <c r="Q86" s="275">
        <v>0</v>
      </c>
      <c r="R86" s="275">
        <v>0</v>
      </c>
      <c r="S86" s="275">
        <v>0</v>
      </c>
      <c r="T86" s="275">
        <v>0</v>
      </c>
      <c r="U86" s="275">
        <v>0</v>
      </c>
      <c r="V86" s="275">
        <v>0</v>
      </c>
    </row>
    <row r="87" spans="1:22" x14ac:dyDescent="0.25">
      <c r="A87" s="277" t="s">
        <v>496</v>
      </c>
      <c r="B87" s="275">
        <f t="shared" ref="B87:V87" si="24">B58-B59</f>
        <v>0</v>
      </c>
      <c r="C87" s="275">
        <f t="shared" si="24"/>
        <v>0</v>
      </c>
      <c r="D87" s="275">
        <f t="shared" si="24"/>
        <v>0</v>
      </c>
      <c r="E87" s="275">
        <f t="shared" si="24"/>
        <v>0</v>
      </c>
      <c r="F87" s="275">
        <f t="shared" si="24"/>
        <v>0</v>
      </c>
      <c r="G87" s="275">
        <f t="shared" si="24"/>
        <v>0</v>
      </c>
      <c r="H87" s="275">
        <f t="shared" si="24"/>
        <v>0</v>
      </c>
      <c r="I87" s="275">
        <f t="shared" si="24"/>
        <v>0</v>
      </c>
      <c r="J87" s="275">
        <f t="shared" si="24"/>
        <v>0</v>
      </c>
      <c r="K87" s="275">
        <f t="shared" si="24"/>
        <v>0</v>
      </c>
      <c r="L87" s="275">
        <f t="shared" si="24"/>
        <v>0</v>
      </c>
      <c r="M87" s="276">
        <f t="shared" si="24"/>
        <v>0</v>
      </c>
      <c r="N87" s="275">
        <f t="shared" si="24"/>
        <v>0</v>
      </c>
      <c r="O87" s="275">
        <f t="shared" si="24"/>
        <v>0</v>
      </c>
      <c r="P87" s="275">
        <f t="shared" si="24"/>
        <v>0</v>
      </c>
      <c r="Q87" s="275">
        <f t="shared" si="24"/>
        <v>0</v>
      </c>
      <c r="R87" s="275">
        <f t="shared" si="24"/>
        <v>0</v>
      </c>
      <c r="S87" s="275">
        <f t="shared" si="24"/>
        <v>0</v>
      </c>
      <c r="T87" s="275">
        <f t="shared" si="24"/>
        <v>0</v>
      </c>
      <c r="U87" s="275">
        <f t="shared" si="24"/>
        <v>0</v>
      </c>
      <c r="V87" s="275">
        <f t="shared" si="24"/>
        <v>0</v>
      </c>
    </row>
    <row r="88" spans="1:22" s="218" customFormat="1" ht="14.25" x14ac:dyDescent="0.25">
      <c r="A88" s="285" t="s">
        <v>249</v>
      </c>
      <c r="B88" s="273">
        <f>SUM(B80:B87)</f>
        <v>-592399.99999999919</v>
      </c>
      <c r="C88" s="273">
        <f t="shared" ref="C88:V88" si="25">SUM(C80:C87)</f>
        <v>-484027.07262222224</v>
      </c>
      <c r="D88" s="273">
        <f>SUM(D80:D87)</f>
        <v>446277.24713955558</v>
      </c>
      <c r="E88" s="273">
        <f>SUM(E80:E87)</f>
        <v>403236.06784213329</v>
      </c>
      <c r="F88" s="273">
        <f t="shared" si="25"/>
        <v>345061.1291324984</v>
      </c>
      <c r="G88" s="273">
        <f t="shared" si="25"/>
        <v>334736.21379301202</v>
      </c>
      <c r="H88" s="273">
        <f t="shared" si="25"/>
        <v>347463.60012251022</v>
      </c>
      <c r="I88" s="273">
        <f t="shared" si="25"/>
        <v>-410307.65873044136</v>
      </c>
      <c r="J88" s="273">
        <f t="shared" si="25"/>
        <v>374476.76215917384</v>
      </c>
      <c r="K88" s="273">
        <f t="shared" si="25"/>
        <v>388798.89042331855</v>
      </c>
      <c r="L88" s="273">
        <f t="shared" si="25"/>
        <v>403690.70381802908</v>
      </c>
      <c r="M88" s="274">
        <f t="shared" si="25"/>
        <v>419189.06974852807</v>
      </c>
      <c r="N88" s="273">
        <f t="shared" si="25"/>
        <v>435292.010316247</v>
      </c>
      <c r="O88" s="273">
        <f>SUM(O80:O87)</f>
        <v>-562563.26226118137</v>
      </c>
      <c r="P88" s="273">
        <f t="shared" si="25"/>
        <v>469469.75622471946</v>
      </c>
      <c r="Q88" s="273">
        <f t="shared" si="25"/>
        <v>487586.80425148609</v>
      </c>
      <c r="R88" s="273">
        <f t="shared" si="25"/>
        <v>506441.01419932325</v>
      </c>
      <c r="S88" s="273">
        <f t="shared" si="25"/>
        <v>526036.91254507401</v>
      </c>
      <c r="T88" s="273">
        <f t="shared" si="25"/>
        <v>546412.48682465497</v>
      </c>
      <c r="U88" s="273">
        <f t="shared" si="25"/>
        <v>567615.2440754188</v>
      </c>
      <c r="V88" s="273">
        <f t="shared" si="25"/>
        <v>589661.63161621324</v>
      </c>
    </row>
    <row r="89" spans="1:22" s="218" customFormat="1" ht="14.25" x14ac:dyDescent="0.25">
      <c r="A89" s="285" t="s">
        <v>427</v>
      </c>
      <c r="B89" s="273">
        <f>SUM($B$88:B88)</f>
        <v>-592399.99999999919</v>
      </c>
      <c r="C89" s="273">
        <f>SUM($B$88:C88)</f>
        <v>-1076427.0726222214</v>
      </c>
      <c r="D89" s="273">
        <f>SUM($B$88:D88)</f>
        <v>-630149.82548266579</v>
      </c>
      <c r="E89" s="273">
        <f>SUM($B$88:E88)</f>
        <v>-226913.75764053251</v>
      </c>
      <c r="F89" s="273">
        <f>SUM($B$88:F88)</f>
        <v>118147.3714919659</v>
      </c>
      <c r="G89" s="273">
        <f>SUM($B$88:G88)</f>
        <v>452883.58528497792</v>
      </c>
      <c r="H89" s="273">
        <f>SUM($B$88:H88)</f>
        <v>800347.18540748814</v>
      </c>
      <c r="I89" s="273">
        <f>SUM($B$88:I88)</f>
        <v>390039.52667704679</v>
      </c>
      <c r="J89" s="273">
        <f>SUM($B$88:J88)</f>
        <v>764516.28883622063</v>
      </c>
      <c r="K89" s="273">
        <f>SUM($B$88:K88)</f>
        <v>1153315.1792595391</v>
      </c>
      <c r="L89" s="273">
        <f>SUM($B$88:L88)</f>
        <v>1557005.8830775681</v>
      </c>
      <c r="M89" s="274">
        <f>SUM($B$88:M88)</f>
        <v>1976194.9528260962</v>
      </c>
      <c r="N89" s="273">
        <f>SUM($B$88:N88)</f>
        <v>2411486.9631423433</v>
      </c>
      <c r="O89" s="273">
        <f>SUM($B$88:O88)</f>
        <v>1848923.700881162</v>
      </c>
      <c r="P89" s="273">
        <f>SUM($B$88:P88)</f>
        <v>2318393.4571058815</v>
      </c>
      <c r="Q89" s="273">
        <f>SUM($B$88:Q88)</f>
        <v>2805980.2613573675</v>
      </c>
      <c r="R89" s="273">
        <f>SUM($B$88:R88)</f>
        <v>3312421.275556691</v>
      </c>
      <c r="S89" s="273">
        <f>SUM($B$88:S88)</f>
        <v>3838458.1881017648</v>
      </c>
      <c r="T89" s="273">
        <f>SUM($B$88:T88)</f>
        <v>4384870.6749264197</v>
      </c>
      <c r="U89" s="273">
        <f>SUM($B$88:U88)</f>
        <v>4952485.9190018382</v>
      </c>
      <c r="V89" s="273">
        <f>SUM($B$88:V88)</f>
        <v>5542147.5506180516</v>
      </c>
    </row>
    <row r="90" spans="1:22" x14ac:dyDescent="0.25">
      <c r="A90" s="286" t="s">
        <v>248</v>
      </c>
      <c r="B90" s="287">
        <f t="shared" ref="B90:V90" si="26">1/POWER((1+$B$43),B78)</f>
        <v>1</v>
      </c>
      <c r="C90" s="287">
        <f t="shared" si="26"/>
        <v>0.88105726872246692</v>
      </c>
      <c r="D90" s="287">
        <f t="shared" si="26"/>
        <v>0.77626191076869333</v>
      </c>
      <c r="E90" s="287">
        <f t="shared" si="26"/>
        <v>0.68393119891514842</v>
      </c>
      <c r="F90" s="287">
        <f t="shared" si="26"/>
        <v>0.60258255411026285</v>
      </c>
      <c r="G90" s="287">
        <f t="shared" si="26"/>
        <v>0.53090973930419638</v>
      </c>
      <c r="H90" s="287">
        <f t="shared" si="26"/>
        <v>0.4677618848495122</v>
      </c>
      <c r="I90" s="287">
        <f t="shared" si="26"/>
        <v>0.41212500867798435</v>
      </c>
      <c r="J90" s="287">
        <f t="shared" si="26"/>
        <v>0.3631057345180479</v>
      </c>
      <c r="K90" s="287">
        <f t="shared" si="26"/>
        <v>0.31991694671193649</v>
      </c>
      <c r="L90" s="287">
        <f t="shared" si="26"/>
        <v>0.28186515128804979</v>
      </c>
      <c r="M90" s="288">
        <f t="shared" si="26"/>
        <v>0.24833934034189409</v>
      </c>
      <c r="N90" s="287">
        <f t="shared" si="26"/>
        <v>0.21880118091796832</v>
      </c>
      <c r="O90" s="287">
        <f t="shared" si="26"/>
        <v>0.19277637085283555</v>
      </c>
      <c r="P90" s="287">
        <f t="shared" si="26"/>
        <v>0.16984702277782865</v>
      </c>
      <c r="Q90" s="287">
        <f t="shared" si="26"/>
        <v>0.14964495398927638</v>
      </c>
      <c r="R90" s="287">
        <f t="shared" si="26"/>
        <v>0.13184577443989109</v>
      </c>
      <c r="S90" s="287">
        <f t="shared" si="26"/>
        <v>0.11616367792060887</v>
      </c>
      <c r="T90" s="287">
        <f t="shared" si="26"/>
        <v>0.102346852793488</v>
      </c>
      <c r="U90" s="287">
        <f t="shared" si="26"/>
        <v>9.0173438584570942E-2</v>
      </c>
      <c r="V90" s="287">
        <f t="shared" si="26"/>
        <v>7.9447963510635183E-2</v>
      </c>
    </row>
    <row r="91" spans="1:22" s="218" customFormat="1" ht="14.25" x14ac:dyDescent="0.25">
      <c r="A91" s="289" t="s">
        <v>428</v>
      </c>
      <c r="B91" s="290">
        <f t="shared" ref="B91:V91" si="27">B88*B90</f>
        <v>-592399.99999999919</v>
      </c>
      <c r="C91" s="290">
        <f t="shared" si="27"/>
        <v>-426455.57059226627</v>
      </c>
      <c r="D91" s="290">
        <f t="shared" si="27"/>
        <v>346428.02859714377</v>
      </c>
      <c r="E91" s="290">
        <f t="shared" si="27"/>
        <v>275785.72732510034</v>
      </c>
      <c r="F91" s="290">
        <f t="shared" si="27"/>
        <v>207927.81651683213</v>
      </c>
      <c r="G91" s="290">
        <f t="shared" si="27"/>
        <v>177714.71600052176</v>
      </c>
      <c r="H91" s="290">
        <f t="shared" si="27"/>
        <v>162530.22850990258</v>
      </c>
      <c r="I91" s="290">
        <f t="shared" si="27"/>
        <v>-169098.04741492658</v>
      </c>
      <c r="J91" s="290">
        <f t="shared" si="27"/>
        <v>135974.65978374713</v>
      </c>
      <c r="K91" s="290">
        <f t="shared" si="27"/>
        <v>124383.35390921684</v>
      </c>
      <c r="L91" s="290">
        <f t="shared" si="27"/>
        <v>113786.34130524806</v>
      </c>
      <c r="M91" s="274">
        <f t="shared" si="27"/>
        <v>104101.13705988169</v>
      </c>
      <c r="N91" s="290">
        <f t="shared" si="27"/>
        <v>95242.405901351289</v>
      </c>
      <c r="O91" s="290">
        <f t="shared" si="27"/>
        <v>-108448.9040738425</v>
      </c>
      <c r="P91" s="290">
        <f t="shared" si="27"/>
        <v>79738.040379001584</v>
      </c>
      <c r="Q91" s="290">
        <f t="shared" si="27"/>
        <v>72964.904887991943</v>
      </c>
      <c r="R91" s="290">
        <f t="shared" si="27"/>
        <v>66772.107725233654</v>
      </c>
      <c r="S91" s="290">
        <f t="shared" si="27"/>
        <v>61106.382483237474</v>
      </c>
      <c r="T91" s="290">
        <f t="shared" si="27"/>
        <v>55923.59835356666</v>
      </c>
      <c r="U91" s="290">
        <f t="shared" si="27"/>
        <v>51183.818351301023</v>
      </c>
      <c r="V91" s="290">
        <f t="shared" si="27"/>
        <v>46847.415792266518</v>
      </c>
    </row>
    <row r="92" spans="1:22" s="218" customFormat="1" ht="14.25" x14ac:dyDescent="0.25">
      <c r="A92" s="289" t="s">
        <v>429</v>
      </c>
      <c r="B92" s="290">
        <f>SUM($B$91:B91)</f>
        <v>-592399.99999999919</v>
      </c>
      <c r="C92" s="290">
        <f>SUM($B$91:C91)</f>
        <v>-1018855.5705922655</v>
      </c>
      <c r="D92" s="290">
        <f>SUM($B$91:D91)</f>
        <v>-672427.54199512163</v>
      </c>
      <c r="E92" s="290">
        <f>SUM($B$91:E91)</f>
        <v>-396641.8146700213</v>
      </c>
      <c r="F92" s="290">
        <f>SUM($B$91:F91)</f>
        <v>-188713.99815318917</v>
      </c>
      <c r="G92" s="290">
        <f>SUM($B$91:G91)</f>
        <v>-10999.282152667409</v>
      </c>
      <c r="H92" s="290">
        <f>SUM($B$91:H91)</f>
        <v>151530.94635723517</v>
      </c>
      <c r="I92" s="290">
        <f>SUM($B$91:I91)</f>
        <v>-17567.101057691412</v>
      </c>
      <c r="J92" s="290">
        <f>SUM($B$91:J91)</f>
        <v>118407.55872605572</v>
      </c>
      <c r="K92" s="290">
        <f>SUM($B$91:K91)</f>
        <v>242790.91263527254</v>
      </c>
      <c r="L92" s="290">
        <f>SUM($B$91:L91)</f>
        <v>356577.25394052058</v>
      </c>
      <c r="M92" s="274">
        <f>SUM($B$91:M91)</f>
        <v>460678.39100040228</v>
      </c>
      <c r="N92" s="290">
        <f>SUM($B$91:N91)</f>
        <v>555920.79690175352</v>
      </c>
      <c r="O92" s="290">
        <f>SUM($B$91:O91)</f>
        <v>447471.89282791101</v>
      </c>
      <c r="P92" s="290">
        <f>SUM($B$91:P91)</f>
        <v>527209.9332069126</v>
      </c>
      <c r="Q92" s="290">
        <f>SUM($B$91:Q91)</f>
        <v>600174.83809490455</v>
      </c>
      <c r="R92" s="290">
        <f>SUM($B$91:R91)</f>
        <v>666946.94582013821</v>
      </c>
      <c r="S92" s="290">
        <f>SUM($B$91:S91)</f>
        <v>728053.32830337563</v>
      </c>
      <c r="T92" s="290">
        <f>SUM($B$91:T91)</f>
        <v>783976.92665694235</v>
      </c>
      <c r="U92" s="290">
        <f>SUM($B$91:U91)</f>
        <v>835160.74500824336</v>
      </c>
      <c r="V92" s="290">
        <f>SUM($B$91:V91)</f>
        <v>882008.16080050985</v>
      </c>
    </row>
    <row r="93" spans="1:22" s="218" customFormat="1" ht="14.25" x14ac:dyDescent="0.25">
      <c r="A93" s="289" t="s">
        <v>430</v>
      </c>
      <c r="B93" s="291">
        <f>IF((ISERR(IRR($B$88:B88))),0,IF(IRR($B$88:B88)&lt;0,0,IRR($B$88:B88)))</f>
        <v>0</v>
      </c>
      <c r="C93" s="291">
        <f>IF((ISERR(IRR($B$88:C88))),0,IF(IRR($B$88:C88)&lt;0,0,IRR($B$88:C88)))</f>
        <v>0</v>
      </c>
      <c r="D93" s="291">
        <f>IF((ISERR(IRR($B$88:D88))),0,IF(IRR($B$88:D88)&lt;0,0,IRR($B$88:D88)))</f>
        <v>0</v>
      </c>
      <c r="E93" s="291">
        <f>IF((ISERR(IRR($B$88:E88))),0,IF(IRR($B$88:E88)&lt;0,0,IRR($B$88:E88)))</f>
        <v>0</v>
      </c>
      <c r="F93" s="291">
        <f>IF((ISERR(IRR($B$88:F88))),0,IF(IRR($B$88:F88)&lt;0,0,IRR($B$88:F88)))</f>
        <v>4.3297506876055492E-2</v>
      </c>
      <c r="G93" s="291">
        <f>IF((ISERR(IRR($B$88:G88))),0,IF(IRR($B$88:G88)&lt;0,0,IRR($B$88:G88)))</f>
        <v>0.13060632802720851</v>
      </c>
      <c r="H93" s="291">
        <f>IF((ISERR(IRR($B$88:H88))),0,IF(IRR($B$88:H88)&lt;0,0,IRR($B$88:H88)))</f>
        <v>0.18614632093813333</v>
      </c>
      <c r="I93" s="291">
        <f>IF((ISERR(IRR($B$88:I88))),0,IF(IRR($B$88:I88)&lt;0,0,IRR($B$88:I88)))</f>
        <v>0.12745819725681451</v>
      </c>
      <c r="J93" s="291">
        <f>IF((ISERR(IRR($B$88:J88))),0,IF(IRR($B$88:J88)&lt;0,0,IRR($B$88:J88)))</f>
        <v>0.17513676040955595</v>
      </c>
      <c r="K93" s="291">
        <f>IF((ISERR(IRR($B$88:K88))),0,IF(IRR($B$88:K88)&lt;0,0,IRR($B$88:K88)))</f>
        <v>0.2043871528615977</v>
      </c>
      <c r="L93" s="291">
        <f>IF((ISERR(IRR($B$88:L88))),0,IF(IRR($B$88:L88)&lt;0,0,IRR($B$88:L88)))</f>
        <v>0.22400443965995653</v>
      </c>
      <c r="M93" s="292">
        <f>IF((ISERR(IRR($B$88:M88))),0,IF(IRR($B$88:M88)&lt;0,0,IRR($B$88:M88)))</f>
        <v>0.23779099197777653</v>
      </c>
      <c r="N93" s="291">
        <f>IF((ISERR(IRR($B$88:N88))),0,IF(IRR($B$88:N88)&lt;0,0,IRR($B$88:N88)))</f>
        <v>0.24777549710374003</v>
      </c>
      <c r="O93" s="291">
        <f>IF((ISERR(IRR($B$88:O88))),0,IF(IRR($B$88:O88)&lt;0,0,IRR($B$88:O88)))</f>
        <v>0.2373146316720991</v>
      </c>
      <c r="P93" s="291">
        <f>IF((ISERR(IRR($B$88:P88))),0,IF(IRR($B$88:P88)&lt;0,0,IRR($B$88:P88)))</f>
        <v>0.24450400298909436</v>
      </c>
      <c r="Q93" s="291">
        <f>IF((ISERR(IRR($B$88:Q88))),0,IF(IRR($B$88:Q88)&lt;0,0,IRR($B$88:Q88)))</f>
        <v>0.2499001369235927</v>
      </c>
      <c r="R93" s="291">
        <f>IF((ISERR(IRR($B$88:R88))),0,IF(IRR($B$88:R88)&lt;0,0,IRR($B$88:R88)))</f>
        <v>0.25401609406547054</v>
      </c>
      <c r="S93" s="291">
        <f>IF((ISERR(IRR($B$88:S88))),0,IF(IRR($B$88:S88)&lt;0,0,IRR($B$88:S88)))</f>
        <v>0.25719428343359763</v>
      </c>
      <c r="T93" s="291">
        <f>IF((ISERR(IRR($B$88:T88))),0,IF(IRR($B$88:T88)&lt;0,0,IRR($B$88:T88)))</f>
        <v>0.25967221957517395</v>
      </c>
      <c r="U93" s="291">
        <f>IF((ISERR(IRR($B$88:U88))),0,IF(IRR($B$88:U88)&lt;0,0,IRR($B$88:U88)))</f>
        <v>0.26161937667015112</v>
      </c>
      <c r="V93" s="291">
        <f>IF((ISERR(IRR($B$88:V88))),0,IF(IRR($B$88:V88)&lt;0,0,IRR($B$88:V88)))</f>
        <v>0.26315925837722953</v>
      </c>
    </row>
    <row r="94" spans="1:22" s="218" customFormat="1" ht="14.25" x14ac:dyDescent="0.25">
      <c r="A94" s="289" t="s">
        <v>431</v>
      </c>
      <c r="B94" s="293">
        <f>IF(AND(B89&gt;0,A89&lt;0),(B78-(B89/(B89-A89))),0)</f>
        <v>0</v>
      </c>
      <c r="C94" s="293">
        <f t="shared" ref="C94:P94" si="28">IF(AND(C89&gt;0,B89&lt;0),(C78-(C89/(C89-B89))),0)</f>
        <v>0</v>
      </c>
      <c r="D94" s="293">
        <f t="shared" si="28"/>
        <v>0</v>
      </c>
      <c r="E94" s="293">
        <f t="shared" si="28"/>
        <v>0</v>
      </c>
      <c r="F94" s="293">
        <f t="shared" si="28"/>
        <v>3.6576045183965098</v>
      </c>
      <c r="G94" s="293">
        <f t="shared" si="28"/>
        <v>0</v>
      </c>
      <c r="H94" s="293">
        <f t="shared" si="28"/>
        <v>0</v>
      </c>
      <c r="I94" s="293">
        <f t="shared" si="28"/>
        <v>0</v>
      </c>
      <c r="J94" s="293">
        <f t="shared" si="28"/>
        <v>0</v>
      </c>
      <c r="K94" s="293">
        <f t="shared" si="28"/>
        <v>0</v>
      </c>
      <c r="L94" s="293">
        <f t="shared" si="28"/>
        <v>0</v>
      </c>
      <c r="M94" s="294">
        <f t="shared" si="28"/>
        <v>0</v>
      </c>
      <c r="N94" s="293">
        <f t="shared" si="28"/>
        <v>0</v>
      </c>
      <c r="O94" s="293">
        <f t="shared" si="28"/>
        <v>0</v>
      </c>
      <c r="P94" s="293">
        <f t="shared" si="28"/>
        <v>0</v>
      </c>
      <c r="Q94" s="293">
        <f t="shared" ref="Q94:V94" si="29">IF(AND(Q89&gt;0,P89&lt;0),(Q79-(Q89/(Q89-P89))),0)</f>
        <v>0</v>
      </c>
      <c r="R94" s="293">
        <f t="shared" si="29"/>
        <v>0</v>
      </c>
      <c r="S94" s="293">
        <f t="shared" si="29"/>
        <v>0</v>
      </c>
      <c r="T94" s="293">
        <f t="shared" si="29"/>
        <v>0</v>
      </c>
      <c r="U94" s="293">
        <f t="shared" si="29"/>
        <v>0</v>
      </c>
      <c r="V94" s="293">
        <f t="shared" si="29"/>
        <v>0</v>
      </c>
    </row>
    <row r="95" spans="1:22" s="218" customFormat="1" ht="15" thickBot="1" x14ac:dyDescent="0.3">
      <c r="A95" s="295" t="s">
        <v>432</v>
      </c>
      <c r="B95" s="296">
        <f>IF(AND(B92&gt;0,A92&lt;0),(B78-(B92/(B92-A92))),0)</f>
        <v>0</v>
      </c>
      <c r="C95" s="296">
        <f t="shared" ref="C95:V95" si="30">IF(AND(C92&gt;0,B92&lt;0),(C78-(C92/(C92-B92))),0)</f>
        <v>0</v>
      </c>
      <c r="D95" s="296">
        <f t="shared" si="30"/>
        <v>0</v>
      </c>
      <c r="E95" s="296">
        <f t="shared" si="30"/>
        <v>0</v>
      </c>
      <c r="F95" s="296">
        <f t="shared" si="30"/>
        <v>0</v>
      </c>
      <c r="G95" s="296">
        <f t="shared" si="30"/>
        <v>0</v>
      </c>
      <c r="H95" s="296">
        <f>IF(AND(H92&gt;0,G92&lt;0),(H78-(H92/(H92-G92))),0)</f>
        <v>5.0676753011025095</v>
      </c>
      <c r="I95" s="296">
        <f t="shared" si="30"/>
        <v>0</v>
      </c>
      <c r="J95" s="296"/>
      <c r="K95" s="296">
        <f t="shared" si="30"/>
        <v>0</v>
      </c>
      <c r="L95" s="296">
        <f t="shared" si="30"/>
        <v>0</v>
      </c>
      <c r="M95" s="297">
        <f t="shared" si="30"/>
        <v>0</v>
      </c>
      <c r="N95" s="296">
        <f t="shared" si="30"/>
        <v>0</v>
      </c>
      <c r="O95" s="296">
        <f t="shared" si="30"/>
        <v>0</v>
      </c>
      <c r="P95" s="296">
        <f t="shared" si="30"/>
        <v>0</v>
      </c>
      <c r="Q95" s="296">
        <f t="shared" si="30"/>
        <v>0</v>
      </c>
      <c r="R95" s="296">
        <f t="shared" si="30"/>
        <v>0</v>
      </c>
      <c r="S95" s="296">
        <f t="shared" si="30"/>
        <v>0</v>
      </c>
      <c r="T95" s="296">
        <f t="shared" si="30"/>
        <v>0</v>
      </c>
      <c r="U95" s="296">
        <f t="shared" si="30"/>
        <v>0</v>
      </c>
      <c r="V95" s="296">
        <f t="shared" si="30"/>
        <v>0</v>
      </c>
    </row>
    <row r="96" spans="1:22" x14ac:dyDescent="0.25">
      <c r="C96" s="298"/>
      <c r="D96" s="298"/>
      <c r="E96" s="298"/>
      <c r="F96" s="298"/>
      <c r="G96" s="298"/>
      <c r="H96" s="298"/>
      <c r="I96" s="298"/>
      <c r="J96" s="298"/>
    </row>
    <row r="97" spans="1:13" ht="64.5" customHeight="1" x14ac:dyDescent="0.25">
      <c r="A97" s="396"/>
      <c r="B97" s="396"/>
      <c r="C97" s="396"/>
      <c r="D97" s="396"/>
      <c r="E97" s="396"/>
      <c r="F97" s="396"/>
      <c r="G97" s="396"/>
      <c r="H97" s="396"/>
      <c r="I97" s="396"/>
      <c r="J97" s="396"/>
      <c r="K97" s="396"/>
    </row>
    <row r="99" spans="1:13" x14ac:dyDescent="0.25">
      <c r="C99" s="298"/>
    </row>
    <row r="102" spans="1:13" ht="27.75" x14ac:dyDescent="0.25">
      <c r="B102" s="217"/>
      <c r="M102" s="217"/>
    </row>
    <row r="103" spans="1:13" ht="27.75" x14ac:dyDescent="0.25">
      <c r="B103" s="217"/>
      <c r="M103" s="299"/>
    </row>
  </sheetData>
  <mergeCells count="19">
    <mergeCell ref="D27:E27"/>
    <mergeCell ref="D28:E28"/>
    <mergeCell ref="D29:E29"/>
    <mergeCell ref="D30:E30"/>
    <mergeCell ref="A97:K97"/>
    <mergeCell ref="A15:N15"/>
    <mergeCell ref="A16:N16"/>
    <mergeCell ref="A17:N17"/>
    <mergeCell ref="A18:N18"/>
    <mergeCell ref="A5:N5"/>
    <mergeCell ref="A6:N6"/>
    <mergeCell ref="A7:N7"/>
    <mergeCell ref="A8:N8"/>
    <mergeCell ref="A9:N9"/>
    <mergeCell ref="A10:N10"/>
    <mergeCell ref="A11:N11"/>
    <mergeCell ref="A12:N12"/>
    <mergeCell ref="A13:N13"/>
    <mergeCell ref="A14:N14"/>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70" zoomScaleNormal="70" zoomScaleSheetLayoutView="75" workbookViewId="0">
      <selection activeCell="I53" sqref="I53:J53"/>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84" t="s">
        <v>67</v>
      </c>
    </row>
    <row r="2" spans="1:44" ht="18.75" x14ac:dyDescent="0.3">
      <c r="L2" s="85" t="s">
        <v>10</v>
      </c>
    </row>
    <row r="3" spans="1:44" ht="18.75" x14ac:dyDescent="0.3">
      <c r="L3" s="85" t="str">
        <f>'1. паспорт местоположение'!C3</f>
        <v>от «05» мая 2016 г. №380</v>
      </c>
    </row>
    <row r="4" spans="1:44" ht="18.75" x14ac:dyDescent="0.3">
      <c r="K4" s="8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8</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'4. паспортбюджет'!A12:O12</f>
        <v>M_PO3400.0005</v>
      </c>
      <c r="B12" s="346"/>
      <c r="C12" s="346"/>
      <c r="D12" s="346"/>
      <c r="E12" s="346"/>
      <c r="F12" s="346"/>
      <c r="G12" s="346"/>
      <c r="H12" s="346"/>
      <c r="I12" s="346"/>
      <c r="J12" s="346"/>
      <c r="K12" s="346"/>
      <c r="L12" s="346"/>
    </row>
    <row r="13" spans="1:44" x14ac:dyDescent="0.25">
      <c r="A13" s="347" t="s">
        <v>7</v>
      </c>
      <c r="B13" s="347"/>
      <c r="C13" s="347"/>
      <c r="D13" s="347"/>
      <c r="E13" s="347"/>
      <c r="F13" s="347"/>
      <c r="G13" s="347"/>
      <c r="H13" s="347"/>
      <c r="I13" s="347"/>
      <c r="J13" s="347"/>
      <c r="K13" s="347"/>
      <c r="L13" s="347"/>
    </row>
    <row r="14" spans="1:44" ht="18.75" x14ac:dyDescent="0.25">
      <c r="A14" s="353"/>
      <c r="B14" s="353"/>
      <c r="C14" s="353"/>
      <c r="D14" s="353"/>
      <c r="E14" s="353"/>
      <c r="F14" s="353"/>
      <c r="G14" s="353"/>
      <c r="H14" s="353"/>
      <c r="I14" s="353"/>
      <c r="J14" s="353"/>
      <c r="K14" s="353"/>
      <c r="L14" s="353"/>
    </row>
    <row r="15" spans="1:44" ht="36" customHeight="1" x14ac:dyDescent="0.25">
      <c r="A15" s="364"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64"/>
      <c r="C15" s="364"/>
      <c r="D15" s="364"/>
      <c r="E15" s="364"/>
      <c r="F15" s="364"/>
      <c r="G15" s="364"/>
      <c r="H15" s="364"/>
      <c r="I15" s="364"/>
      <c r="J15" s="364"/>
      <c r="K15" s="364"/>
      <c r="L15" s="364"/>
    </row>
    <row r="16" spans="1:44" x14ac:dyDescent="0.25">
      <c r="A16" s="347" t="s">
        <v>6</v>
      </c>
      <c r="B16" s="347"/>
      <c r="C16" s="347"/>
      <c r="D16" s="347"/>
      <c r="E16" s="347"/>
      <c r="F16" s="347"/>
      <c r="G16" s="347"/>
      <c r="H16" s="347"/>
      <c r="I16" s="347"/>
      <c r="J16" s="347"/>
      <c r="K16" s="347"/>
      <c r="L16" s="347"/>
    </row>
    <row r="17" spans="1:12" ht="15.75" customHeight="1" x14ac:dyDescent="0.25">
      <c r="L17" s="140"/>
    </row>
    <row r="18" spans="1:12" x14ac:dyDescent="0.25">
      <c r="K18" s="141"/>
    </row>
    <row r="19" spans="1:12" ht="15.75" customHeight="1" x14ac:dyDescent="0.25">
      <c r="A19" s="397" t="s">
        <v>385</v>
      </c>
      <c r="B19" s="397"/>
      <c r="C19" s="397"/>
      <c r="D19" s="397"/>
      <c r="E19" s="397"/>
      <c r="F19" s="397"/>
      <c r="G19" s="397"/>
      <c r="H19" s="397"/>
      <c r="I19" s="397"/>
      <c r="J19" s="397"/>
      <c r="K19" s="397"/>
      <c r="L19" s="397"/>
    </row>
    <row r="20" spans="1:12" x14ac:dyDescent="0.25">
      <c r="A20" s="142"/>
      <c r="B20" s="142"/>
      <c r="C20" s="143"/>
      <c r="D20" s="143"/>
      <c r="E20" s="143"/>
      <c r="F20" s="143"/>
      <c r="G20" s="143"/>
      <c r="H20" s="143"/>
      <c r="I20" s="143"/>
      <c r="J20" s="143"/>
      <c r="K20" s="143"/>
      <c r="L20" s="143"/>
    </row>
    <row r="21" spans="1:12" ht="28.5" customHeight="1" x14ac:dyDescent="0.25">
      <c r="A21" s="398" t="s">
        <v>218</v>
      </c>
      <c r="B21" s="398" t="s">
        <v>217</v>
      </c>
      <c r="C21" s="404" t="s">
        <v>319</v>
      </c>
      <c r="D21" s="404"/>
      <c r="E21" s="404"/>
      <c r="F21" s="404"/>
      <c r="G21" s="404"/>
      <c r="H21" s="404"/>
      <c r="I21" s="399" t="s">
        <v>216</v>
      </c>
      <c r="J21" s="401" t="s">
        <v>321</v>
      </c>
      <c r="K21" s="398" t="s">
        <v>215</v>
      </c>
      <c r="L21" s="400" t="s">
        <v>320</v>
      </c>
    </row>
    <row r="22" spans="1:12" ht="58.5" customHeight="1" x14ac:dyDescent="0.25">
      <c r="A22" s="398"/>
      <c r="B22" s="398"/>
      <c r="C22" s="405" t="s">
        <v>2</v>
      </c>
      <c r="D22" s="405"/>
      <c r="E22" s="144"/>
      <c r="F22" s="145"/>
      <c r="G22" s="406" t="s">
        <v>1</v>
      </c>
      <c r="H22" s="407"/>
      <c r="I22" s="399"/>
      <c r="J22" s="402"/>
      <c r="K22" s="398"/>
      <c r="L22" s="400"/>
    </row>
    <row r="23" spans="1:12" ht="47.25" x14ac:dyDescent="0.25">
      <c r="A23" s="398"/>
      <c r="B23" s="398"/>
      <c r="C23" s="146" t="s">
        <v>214</v>
      </c>
      <c r="D23" s="146" t="s">
        <v>213</v>
      </c>
      <c r="E23" s="146" t="s">
        <v>214</v>
      </c>
      <c r="F23" s="146" t="s">
        <v>213</v>
      </c>
      <c r="G23" s="146" t="s">
        <v>214</v>
      </c>
      <c r="H23" s="146" t="s">
        <v>213</v>
      </c>
      <c r="I23" s="399"/>
      <c r="J23" s="403"/>
      <c r="K23" s="398"/>
      <c r="L23" s="400"/>
    </row>
    <row r="24" spans="1:12" x14ac:dyDescent="0.25">
      <c r="A24" s="147">
        <v>1</v>
      </c>
      <c r="B24" s="147">
        <v>2</v>
      </c>
      <c r="C24" s="146">
        <v>3</v>
      </c>
      <c r="D24" s="188">
        <v>4</v>
      </c>
      <c r="E24" s="188">
        <v>5</v>
      </c>
      <c r="F24" s="188">
        <v>6</v>
      </c>
      <c r="G24" s="188">
        <v>7</v>
      </c>
      <c r="H24" s="188">
        <v>8</v>
      </c>
      <c r="I24" s="188">
        <v>9</v>
      </c>
      <c r="J24" s="146">
        <v>10</v>
      </c>
      <c r="K24" s="146">
        <v>11</v>
      </c>
      <c r="L24" s="146">
        <v>12</v>
      </c>
    </row>
    <row r="25" spans="1:12" x14ac:dyDescent="0.25">
      <c r="A25" s="146">
        <v>1</v>
      </c>
      <c r="B25" s="148" t="s">
        <v>212</v>
      </c>
      <c r="C25" s="148"/>
      <c r="D25" s="189"/>
      <c r="E25" s="189"/>
      <c r="F25" s="189"/>
      <c r="G25" s="189"/>
      <c r="H25" s="189"/>
      <c r="I25" s="189"/>
      <c r="J25" s="149"/>
      <c r="K25" s="69"/>
      <c r="L25" s="135"/>
    </row>
    <row r="26" spans="1:12" ht="21.75" customHeight="1" x14ac:dyDescent="0.25">
      <c r="A26" s="146" t="s">
        <v>211</v>
      </c>
      <c r="B26" s="150" t="s">
        <v>326</v>
      </c>
      <c r="C26" s="203" t="s">
        <v>419</v>
      </c>
      <c r="D26" s="203"/>
      <c r="E26" s="203" t="s">
        <v>419</v>
      </c>
      <c r="F26" s="203" t="s">
        <v>419</v>
      </c>
      <c r="G26" s="203" t="s">
        <v>419</v>
      </c>
      <c r="H26" s="203"/>
      <c r="I26" s="204"/>
      <c r="J26" s="205"/>
      <c r="K26" s="69"/>
      <c r="L26" s="69"/>
    </row>
    <row r="27" spans="1:12" s="151" customFormat="1" ht="39" customHeight="1" x14ac:dyDescent="0.25">
      <c r="A27" s="146" t="s">
        <v>210</v>
      </c>
      <c r="B27" s="150" t="s">
        <v>328</v>
      </c>
      <c r="C27" s="203" t="s">
        <v>419</v>
      </c>
      <c r="D27" s="203"/>
      <c r="E27" s="189"/>
      <c r="F27" s="189"/>
      <c r="G27" s="203" t="s">
        <v>419</v>
      </c>
      <c r="H27" s="203"/>
      <c r="I27" s="206"/>
      <c r="J27" s="207"/>
      <c r="K27" s="69"/>
      <c r="L27" s="69"/>
    </row>
    <row r="28" spans="1:12" s="151" customFormat="1" ht="70.5" customHeight="1" x14ac:dyDescent="0.25">
      <c r="A28" s="146" t="s">
        <v>327</v>
      </c>
      <c r="B28" s="150" t="s">
        <v>332</v>
      </c>
      <c r="C28" s="203" t="s">
        <v>419</v>
      </c>
      <c r="D28" s="203"/>
      <c r="E28" s="189"/>
      <c r="F28" s="189"/>
      <c r="G28" s="203" t="s">
        <v>419</v>
      </c>
      <c r="H28" s="203"/>
      <c r="I28" s="206"/>
      <c r="J28" s="207"/>
      <c r="K28" s="69"/>
      <c r="L28" s="69"/>
    </row>
    <row r="29" spans="1:12" s="151" customFormat="1" ht="54" customHeight="1" x14ac:dyDescent="0.25">
      <c r="A29" s="146" t="s">
        <v>209</v>
      </c>
      <c r="B29" s="150" t="s">
        <v>331</v>
      </c>
      <c r="C29" s="203" t="s">
        <v>419</v>
      </c>
      <c r="D29" s="203"/>
      <c r="E29" s="203" t="s">
        <v>419</v>
      </c>
      <c r="F29" s="189"/>
      <c r="G29" s="203" t="s">
        <v>419</v>
      </c>
      <c r="H29" s="203"/>
      <c r="I29" s="206"/>
      <c r="J29" s="207"/>
      <c r="K29" s="69"/>
      <c r="L29" s="69"/>
    </row>
    <row r="30" spans="1:12" s="151" customFormat="1" ht="57" customHeight="1" x14ac:dyDescent="0.25">
      <c r="A30" s="146" t="s">
        <v>208</v>
      </c>
      <c r="B30" s="150" t="s">
        <v>333</v>
      </c>
      <c r="C30" s="203" t="s">
        <v>419</v>
      </c>
      <c r="D30" s="203"/>
      <c r="E30" s="203" t="s">
        <v>419</v>
      </c>
      <c r="F30" s="189"/>
      <c r="G30" s="203" t="s">
        <v>419</v>
      </c>
      <c r="H30" s="203"/>
      <c r="I30" s="206"/>
      <c r="J30" s="207"/>
      <c r="K30" s="69"/>
      <c r="L30" s="69"/>
    </row>
    <row r="31" spans="1:12" s="151" customFormat="1" ht="37.5" customHeight="1" x14ac:dyDescent="0.25">
      <c r="A31" s="146" t="s">
        <v>207</v>
      </c>
      <c r="B31" s="152" t="s">
        <v>329</v>
      </c>
      <c r="C31" s="203" t="s">
        <v>419</v>
      </c>
      <c r="D31" s="203"/>
      <c r="E31" s="203" t="s">
        <v>419</v>
      </c>
      <c r="F31" s="189"/>
      <c r="G31" s="203" t="s">
        <v>419</v>
      </c>
      <c r="H31" s="203"/>
      <c r="I31" s="198"/>
      <c r="J31" s="197"/>
      <c r="K31" s="69"/>
      <c r="L31" s="69"/>
    </row>
    <row r="32" spans="1:12" s="151" customFormat="1" ht="47.25" x14ac:dyDescent="0.25">
      <c r="A32" s="146" t="s">
        <v>205</v>
      </c>
      <c r="B32" s="152" t="s">
        <v>334</v>
      </c>
      <c r="C32" s="203" t="s">
        <v>419</v>
      </c>
      <c r="D32" s="203"/>
      <c r="E32" s="203" t="s">
        <v>419</v>
      </c>
      <c r="F32" s="189"/>
      <c r="G32" s="203" t="s">
        <v>419</v>
      </c>
      <c r="H32" s="203"/>
      <c r="I32" s="196"/>
      <c r="J32" s="197"/>
      <c r="K32" s="69"/>
      <c r="L32" s="69"/>
    </row>
    <row r="33" spans="1:12" s="151" customFormat="1" ht="37.5" customHeight="1" x14ac:dyDescent="0.25">
      <c r="A33" s="146" t="s">
        <v>345</v>
      </c>
      <c r="B33" s="152" t="s">
        <v>281</v>
      </c>
      <c r="C33" s="203" t="s">
        <v>419</v>
      </c>
      <c r="D33" s="203"/>
      <c r="E33" s="203" t="s">
        <v>419</v>
      </c>
      <c r="F33" s="189"/>
      <c r="G33" s="203" t="s">
        <v>419</v>
      </c>
      <c r="H33" s="203"/>
      <c r="I33" s="198"/>
      <c r="J33" s="197"/>
      <c r="K33" s="69"/>
      <c r="L33" s="69"/>
    </row>
    <row r="34" spans="1:12" s="151" customFormat="1" ht="47.25" customHeight="1" x14ac:dyDescent="0.25">
      <c r="A34" s="146" t="s">
        <v>346</v>
      </c>
      <c r="B34" s="152" t="s">
        <v>338</v>
      </c>
      <c r="C34" s="203" t="s">
        <v>419</v>
      </c>
      <c r="D34" s="203"/>
      <c r="E34" s="203" t="s">
        <v>419</v>
      </c>
      <c r="F34" s="189"/>
      <c r="G34" s="203" t="s">
        <v>419</v>
      </c>
      <c r="H34" s="203"/>
      <c r="I34" s="196"/>
      <c r="J34" s="197"/>
      <c r="K34" s="153"/>
      <c r="L34" s="69"/>
    </row>
    <row r="35" spans="1:12" s="151" customFormat="1" ht="49.5" customHeight="1" x14ac:dyDescent="0.25">
      <c r="A35" s="146" t="s">
        <v>347</v>
      </c>
      <c r="B35" s="152" t="s">
        <v>206</v>
      </c>
      <c r="C35" s="203" t="s">
        <v>419</v>
      </c>
      <c r="D35" s="203"/>
      <c r="E35" s="203" t="s">
        <v>419</v>
      </c>
      <c r="F35" s="189"/>
      <c r="G35" s="203" t="s">
        <v>419</v>
      </c>
      <c r="H35" s="203"/>
      <c r="I35" s="198"/>
      <c r="J35" s="197"/>
      <c r="K35" s="153"/>
      <c r="L35" s="69"/>
    </row>
    <row r="36" spans="1:12" ht="37.5" customHeight="1" x14ac:dyDescent="0.25">
      <c r="A36" s="146" t="s">
        <v>348</v>
      </c>
      <c r="B36" s="152" t="s">
        <v>330</v>
      </c>
      <c r="C36" s="203" t="s">
        <v>419</v>
      </c>
      <c r="D36" s="203"/>
      <c r="E36" s="203" t="s">
        <v>419</v>
      </c>
      <c r="F36" s="189"/>
      <c r="G36" s="203" t="s">
        <v>419</v>
      </c>
      <c r="H36" s="203"/>
      <c r="I36" s="199"/>
      <c r="J36" s="200"/>
      <c r="K36" s="69"/>
      <c r="L36" s="69"/>
    </row>
    <row r="37" spans="1:12" ht="41.25" customHeight="1" x14ac:dyDescent="0.25">
      <c r="A37" s="146" t="s">
        <v>349</v>
      </c>
      <c r="B37" s="152" t="s">
        <v>204</v>
      </c>
      <c r="C37" s="203" t="s">
        <v>419</v>
      </c>
      <c r="D37" s="203"/>
      <c r="E37" s="203" t="s">
        <v>419</v>
      </c>
      <c r="F37" s="189"/>
      <c r="G37" s="203" t="s">
        <v>419</v>
      </c>
      <c r="H37" s="203"/>
      <c r="I37" s="198"/>
      <c r="J37" s="200"/>
      <c r="K37" s="69"/>
      <c r="L37" s="69"/>
    </row>
    <row r="38" spans="1:12" x14ac:dyDescent="0.25">
      <c r="A38" s="146">
        <v>2</v>
      </c>
      <c r="B38" s="148" t="s">
        <v>203</v>
      </c>
      <c r="C38" s="208"/>
      <c r="D38" s="209"/>
      <c r="E38" s="209"/>
      <c r="F38" s="209"/>
      <c r="G38" s="208"/>
      <c r="H38" s="209"/>
      <c r="I38" s="201"/>
      <c r="J38" s="202"/>
      <c r="K38" s="69"/>
      <c r="L38" s="69"/>
    </row>
    <row r="39" spans="1:12" ht="71.25" customHeight="1" x14ac:dyDescent="0.25">
      <c r="A39" s="146" t="s">
        <v>202</v>
      </c>
      <c r="B39" s="152" t="s">
        <v>335</v>
      </c>
      <c r="C39" s="203" t="s">
        <v>419</v>
      </c>
      <c r="D39" s="203"/>
      <c r="E39" s="203" t="s">
        <v>419</v>
      </c>
      <c r="F39" s="203" t="s">
        <v>419</v>
      </c>
      <c r="G39" s="203" t="s">
        <v>419</v>
      </c>
      <c r="H39" s="203"/>
      <c r="I39" s="201"/>
      <c r="J39" s="202"/>
      <c r="K39" s="69"/>
      <c r="L39" s="69"/>
    </row>
    <row r="40" spans="1:12" ht="33.75" customHeight="1" x14ac:dyDescent="0.25">
      <c r="A40" s="146" t="s">
        <v>201</v>
      </c>
      <c r="B40" s="152" t="s">
        <v>337</v>
      </c>
      <c r="C40" s="203" t="s">
        <v>419</v>
      </c>
      <c r="D40" s="203"/>
      <c r="E40" s="203" t="s">
        <v>419</v>
      </c>
      <c r="F40" s="203" t="s">
        <v>419</v>
      </c>
      <c r="G40" s="203" t="s">
        <v>419</v>
      </c>
      <c r="H40" s="203"/>
      <c r="I40" s="201"/>
      <c r="J40" s="202"/>
      <c r="K40" s="69"/>
      <c r="L40" s="69"/>
    </row>
    <row r="41" spans="1:12" ht="63" customHeight="1" x14ac:dyDescent="0.25">
      <c r="A41" s="146">
        <v>3</v>
      </c>
      <c r="B41" s="148" t="s">
        <v>416</v>
      </c>
      <c r="C41" s="208"/>
      <c r="D41" s="209"/>
      <c r="E41" s="209"/>
      <c r="F41" s="209"/>
      <c r="G41" s="208"/>
      <c r="H41" s="209"/>
      <c r="I41" s="201"/>
      <c r="J41" s="202"/>
      <c r="K41" s="69"/>
      <c r="L41" s="69"/>
    </row>
    <row r="42" spans="1:12" ht="58.5" customHeight="1" x14ac:dyDescent="0.25">
      <c r="A42" s="146" t="s">
        <v>200</v>
      </c>
      <c r="B42" s="152" t="s">
        <v>336</v>
      </c>
      <c r="C42" s="203" t="s">
        <v>419</v>
      </c>
      <c r="D42" s="203"/>
      <c r="E42" s="203" t="s">
        <v>419</v>
      </c>
      <c r="F42" s="203" t="s">
        <v>419</v>
      </c>
      <c r="G42" s="203" t="s">
        <v>419</v>
      </c>
      <c r="H42" s="203"/>
      <c r="I42" s="201"/>
      <c r="J42" s="202"/>
      <c r="K42" s="69"/>
      <c r="L42" s="69"/>
    </row>
    <row r="43" spans="1:12" ht="34.5" customHeight="1" x14ac:dyDescent="0.25">
      <c r="A43" s="146" t="s">
        <v>199</v>
      </c>
      <c r="B43" s="152" t="s">
        <v>198</v>
      </c>
      <c r="C43" s="203" t="s">
        <v>419</v>
      </c>
      <c r="D43" s="203"/>
      <c r="E43" s="203" t="s">
        <v>419</v>
      </c>
      <c r="F43" s="203" t="s">
        <v>419</v>
      </c>
      <c r="G43" s="203" t="s">
        <v>419</v>
      </c>
      <c r="H43" s="203"/>
      <c r="I43" s="201"/>
      <c r="J43" s="202"/>
      <c r="K43" s="69"/>
      <c r="L43" s="69"/>
    </row>
    <row r="44" spans="1:12" ht="24.75" customHeight="1" x14ac:dyDescent="0.25">
      <c r="A44" s="146" t="s">
        <v>197</v>
      </c>
      <c r="B44" s="152" t="s">
        <v>196</v>
      </c>
      <c r="C44" s="203" t="s">
        <v>419</v>
      </c>
      <c r="D44" s="203"/>
      <c r="E44" s="203" t="s">
        <v>419</v>
      </c>
      <c r="F44" s="203" t="s">
        <v>419</v>
      </c>
      <c r="G44" s="203" t="s">
        <v>419</v>
      </c>
      <c r="H44" s="203"/>
      <c r="I44" s="201"/>
      <c r="J44" s="202"/>
      <c r="K44" s="69"/>
      <c r="L44" s="69"/>
    </row>
    <row r="45" spans="1:12" ht="90.75" customHeight="1" x14ac:dyDescent="0.25">
      <c r="A45" s="146" t="s">
        <v>195</v>
      </c>
      <c r="B45" s="152" t="s">
        <v>341</v>
      </c>
      <c r="C45" s="203" t="s">
        <v>419</v>
      </c>
      <c r="D45" s="203"/>
      <c r="E45" s="203" t="s">
        <v>419</v>
      </c>
      <c r="F45" s="203" t="s">
        <v>419</v>
      </c>
      <c r="G45" s="203" t="s">
        <v>419</v>
      </c>
      <c r="H45" s="203"/>
      <c r="I45" s="201"/>
      <c r="J45" s="202"/>
      <c r="K45" s="69"/>
      <c r="L45" s="69"/>
    </row>
    <row r="46" spans="1:12" ht="167.25" customHeight="1" x14ac:dyDescent="0.25">
      <c r="A46" s="146" t="s">
        <v>193</v>
      </c>
      <c r="B46" s="152" t="s">
        <v>339</v>
      </c>
      <c r="C46" s="203" t="s">
        <v>419</v>
      </c>
      <c r="D46" s="203"/>
      <c r="E46" s="203" t="s">
        <v>419</v>
      </c>
      <c r="F46" s="203" t="s">
        <v>419</v>
      </c>
      <c r="G46" s="203" t="s">
        <v>419</v>
      </c>
      <c r="H46" s="203"/>
      <c r="I46" s="201"/>
      <c r="J46" s="202"/>
      <c r="K46" s="69"/>
      <c r="L46" s="69"/>
    </row>
    <row r="47" spans="1:12" ht="30.75" customHeight="1" x14ac:dyDescent="0.25">
      <c r="A47" s="146" t="s">
        <v>350</v>
      </c>
      <c r="B47" s="152" t="s">
        <v>194</v>
      </c>
      <c r="C47" s="203" t="s">
        <v>419</v>
      </c>
      <c r="D47" s="203"/>
      <c r="E47" s="203" t="s">
        <v>419</v>
      </c>
      <c r="F47" s="203" t="s">
        <v>419</v>
      </c>
      <c r="G47" s="203" t="s">
        <v>419</v>
      </c>
      <c r="H47" s="203"/>
      <c r="I47" s="201"/>
      <c r="J47" s="202"/>
      <c r="K47" s="69"/>
      <c r="L47" s="69"/>
    </row>
    <row r="48" spans="1:12" ht="37.5" customHeight="1" x14ac:dyDescent="0.25">
      <c r="A48" s="146">
        <v>4</v>
      </c>
      <c r="B48" s="148" t="s">
        <v>192</v>
      </c>
      <c r="C48" s="208"/>
      <c r="D48" s="209"/>
      <c r="E48" s="209"/>
      <c r="F48" s="209"/>
      <c r="G48" s="208"/>
      <c r="H48" s="209"/>
      <c r="I48" s="201"/>
      <c r="J48" s="202"/>
      <c r="K48" s="69"/>
      <c r="L48" s="69"/>
    </row>
    <row r="49" spans="1:12" ht="35.25" customHeight="1" x14ac:dyDescent="0.25">
      <c r="A49" s="146" t="s">
        <v>191</v>
      </c>
      <c r="B49" s="152" t="s">
        <v>190</v>
      </c>
      <c r="C49" s="203" t="s">
        <v>419</v>
      </c>
      <c r="D49" s="203"/>
      <c r="E49" s="203" t="s">
        <v>419</v>
      </c>
      <c r="F49" s="203" t="s">
        <v>419</v>
      </c>
      <c r="G49" s="203" t="s">
        <v>419</v>
      </c>
      <c r="H49" s="203"/>
      <c r="I49" s="201"/>
      <c r="J49" s="202"/>
      <c r="K49" s="69"/>
      <c r="L49" s="69"/>
    </row>
    <row r="50" spans="1:12" ht="86.25" customHeight="1" x14ac:dyDescent="0.25">
      <c r="A50" s="146" t="s">
        <v>189</v>
      </c>
      <c r="B50" s="152" t="s">
        <v>340</v>
      </c>
      <c r="C50" s="203" t="s">
        <v>419</v>
      </c>
      <c r="D50" s="203"/>
      <c r="E50" s="203" t="s">
        <v>419</v>
      </c>
      <c r="F50" s="203" t="s">
        <v>419</v>
      </c>
      <c r="G50" s="203" t="s">
        <v>419</v>
      </c>
      <c r="H50" s="203"/>
      <c r="I50" s="201"/>
      <c r="J50" s="202"/>
      <c r="K50" s="69"/>
      <c r="L50" s="69"/>
    </row>
    <row r="51" spans="1:12" ht="77.25" customHeight="1" x14ac:dyDescent="0.25">
      <c r="A51" s="146" t="s">
        <v>187</v>
      </c>
      <c r="B51" s="152" t="s">
        <v>342</v>
      </c>
      <c r="C51" s="203" t="s">
        <v>419</v>
      </c>
      <c r="D51" s="203"/>
      <c r="E51" s="203" t="s">
        <v>419</v>
      </c>
      <c r="F51" s="203" t="s">
        <v>419</v>
      </c>
      <c r="G51" s="203" t="s">
        <v>419</v>
      </c>
      <c r="H51" s="203"/>
      <c r="I51" s="201"/>
      <c r="J51" s="202"/>
      <c r="K51" s="69"/>
      <c r="L51" s="69"/>
    </row>
    <row r="52" spans="1:12" ht="71.25" customHeight="1" x14ac:dyDescent="0.25">
      <c r="A52" s="146" t="s">
        <v>185</v>
      </c>
      <c r="B52" s="152" t="s">
        <v>188</v>
      </c>
      <c r="C52" s="203" t="s">
        <v>419</v>
      </c>
      <c r="D52" s="203"/>
      <c r="E52" s="203" t="s">
        <v>419</v>
      </c>
      <c r="F52" s="203" t="s">
        <v>419</v>
      </c>
      <c r="G52" s="203" t="s">
        <v>419</v>
      </c>
      <c r="H52" s="203"/>
      <c r="I52" s="201"/>
      <c r="J52" s="202"/>
      <c r="K52" s="69"/>
      <c r="L52" s="69"/>
    </row>
    <row r="53" spans="1:12" ht="48" customHeight="1" x14ac:dyDescent="0.25">
      <c r="A53" s="146" t="s">
        <v>344</v>
      </c>
      <c r="B53" s="154" t="s">
        <v>343</v>
      </c>
      <c r="C53" s="210">
        <v>45280</v>
      </c>
      <c r="D53" s="210">
        <v>45291</v>
      </c>
      <c r="E53" s="209"/>
      <c r="F53" s="209"/>
      <c r="G53" s="210">
        <v>45280</v>
      </c>
      <c r="H53" s="210">
        <v>45291</v>
      </c>
      <c r="I53" s="337">
        <v>1</v>
      </c>
      <c r="J53" s="337">
        <v>1</v>
      </c>
      <c r="K53" s="69"/>
      <c r="L53" s="69"/>
    </row>
    <row r="54" spans="1:12" ht="46.5" customHeight="1" x14ac:dyDescent="0.25">
      <c r="A54" s="146" t="s">
        <v>433</v>
      </c>
      <c r="B54" s="152" t="s">
        <v>186</v>
      </c>
      <c r="C54" s="206" t="s">
        <v>419</v>
      </c>
      <c r="D54" s="203"/>
      <c r="E54" s="209"/>
      <c r="F54" s="209"/>
      <c r="G54" s="206" t="s">
        <v>419</v>
      </c>
      <c r="H54" s="203"/>
      <c r="I54" s="201"/>
      <c r="J54" s="20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zoomScale="55" zoomScaleNormal="55" zoomScaleSheetLayoutView="70" workbookViewId="0">
      <selection activeCell="D30" sqref="D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85546875" style="34" customWidth="1"/>
    <col min="13" max="13" width="9.42578125" style="34" customWidth="1"/>
    <col min="14" max="14" width="7.7109375" style="34" customWidth="1"/>
    <col min="15" max="15" width="5.7109375" style="34" customWidth="1"/>
    <col min="16" max="16" width="6.5703125" style="34" customWidth="1"/>
    <col min="17" max="17" width="6.85546875" style="34" bestFit="1" customWidth="1"/>
    <col min="18" max="18" width="7.140625" style="34" customWidth="1"/>
    <col min="19" max="19" width="8.140625" style="34" customWidth="1"/>
    <col min="20" max="20" width="6.7109375" style="33" customWidth="1"/>
    <col min="21" max="21" width="5.28515625" style="33" customWidth="1"/>
    <col min="22" max="22" width="7.85546875" style="33" customWidth="1"/>
    <col min="23" max="23" width="6.85546875" style="33" bestFit="1" customWidth="1"/>
    <col min="24" max="24" width="9.42578125" style="33" customWidth="1"/>
    <col min="25" max="25" width="5.85546875" style="33" customWidth="1"/>
    <col min="26" max="26" width="10.42578125" style="33" customWidth="1"/>
    <col min="27" max="27" width="6.85546875" style="33" bestFit="1" customWidth="1"/>
    <col min="28" max="28" width="9" style="191" customWidth="1"/>
    <col min="29" max="29" width="17" style="33" customWidth="1"/>
    <col min="30" max="31" width="12.42578125" style="33" customWidth="1"/>
    <col min="32" max="16384" width="9.140625" style="33"/>
  </cols>
  <sheetData>
    <row r="1" spans="1:29" ht="18.75" x14ac:dyDescent="0.25">
      <c r="A1" s="34"/>
      <c r="B1" s="34"/>
      <c r="C1" s="34"/>
      <c r="D1" s="34"/>
      <c r="E1" s="34"/>
      <c r="F1" s="34"/>
      <c r="T1" s="34"/>
      <c r="U1" s="34"/>
      <c r="AB1" s="33"/>
      <c r="AC1" s="311" t="s">
        <v>67</v>
      </c>
    </row>
    <row r="2" spans="1:29" ht="18.75" x14ac:dyDescent="0.3">
      <c r="A2" s="34"/>
      <c r="B2" s="34"/>
      <c r="C2" s="34"/>
      <c r="D2" s="34"/>
      <c r="E2" s="34"/>
      <c r="F2" s="34"/>
      <c r="T2" s="34"/>
      <c r="U2" s="34"/>
      <c r="AB2" s="33"/>
      <c r="AC2" s="312" t="s">
        <v>10</v>
      </c>
    </row>
    <row r="3" spans="1:29" ht="18.75" x14ac:dyDescent="0.3">
      <c r="A3" s="34"/>
      <c r="B3" s="34"/>
      <c r="C3" s="34"/>
      <c r="D3" s="34"/>
      <c r="E3" s="34"/>
      <c r="F3" s="34"/>
      <c r="T3" s="34"/>
      <c r="U3" s="34"/>
      <c r="AB3" s="33"/>
      <c r="AC3" s="312" t="s">
        <v>528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34"/>
      <c r="B5" s="34"/>
      <c r="C5" s="34"/>
      <c r="D5" s="34"/>
      <c r="E5" s="34"/>
      <c r="F5" s="34"/>
      <c r="T5" s="34"/>
      <c r="U5" s="34"/>
      <c r="AC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57"/>
      <c r="B7" s="57"/>
      <c r="C7" s="57"/>
      <c r="D7" s="57"/>
      <c r="E7" s="57"/>
      <c r="F7" s="57"/>
      <c r="G7" s="57"/>
      <c r="H7" s="57"/>
      <c r="I7" s="57"/>
      <c r="J7" s="57"/>
      <c r="K7" s="57"/>
      <c r="L7" s="57"/>
      <c r="M7" s="57"/>
      <c r="N7" s="57"/>
      <c r="O7" s="57"/>
      <c r="P7" s="57"/>
      <c r="Q7" s="57"/>
      <c r="R7" s="36"/>
      <c r="S7" s="36"/>
      <c r="T7" s="36"/>
      <c r="U7" s="36"/>
      <c r="V7" s="36"/>
      <c r="W7" s="36"/>
      <c r="X7" s="36"/>
      <c r="Y7" s="36"/>
      <c r="Z7" s="36"/>
      <c r="AA7" s="36"/>
      <c r="AB7" s="192"/>
      <c r="AC7" s="36"/>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57"/>
      <c r="B10" s="57"/>
      <c r="C10" s="57"/>
      <c r="D10" s="57"/>
      <c r="E10" s="57"/>
      <c r="F10" s="57"/>
      <c r="G10" s="57"/>
      <c r="H10" s="57"/>
      <c r="I10" s="57"/>
      <c r="J10" s="57"/>
      <c r="K10" s="57"/>
      <c r="L10" s="57"/>
      <c r="M10" s="57"/>
      <c r="N10" s="57"/>
      <c r="O10" s="57"/>
      <c r="P10" s="57"/>
      <c r="Q10" s="57"/>
      <c r="R10" s="36"/>
      <c r="S10" s="36"/>
      <c r="T10" s="36"/>
      <c r="U10" s="36"/>
      <c r="V10" s="36"/>
      <c r="W10" s="36"/>
      <c r="X10" s="36"/>
      <c r="Y10" s="36"/>
      <c r="Z10" s="36"/>
      <c r="AA10" s="36"/>
      <c r="AB10" s="192"/>
      <c r="AC10" s="36"/>
    </row>
    <row r="11" spans="1:29" x14ac:dyDescent="0.25">
      <c r="A11" s="346" t="str">
        <f>'6.1. Паспорт сетевой график'!A12:L12</f>
        <v>M_PO3400.0005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10"/>
      <c r="D13" s="10"/>
      <c r="E13" s="10"/>
      <c r="F13" s="10"/>
      <c r="G13" s="10"/>
      <c r="H13" s="10"/>
      <c r="I13" s="10"/>
      <c r="J13" s="10"/>
      <c r="K13" s="10"/>
      <c r="L13" s="10"/>
      <c r="M13" s="10"/>
      <c r="N13" s="10"/>
      <c r="O13" s="10"/>
      <c r="P13" s="10"/>
      <c r="Q13" s="10"/>
      <c r="R13" s="35"/>
      <c r="S13" s="35"/>
      <c r="T13" s="35"/>
      <c r="U13" s="35"/>
      <c r="V13" s="35"/>
      <c r="W13" s="35"/>
      <c r="X13" s="35"/>
      <c r="Y13" s="35"/>
      <c r="Z13" s="35"/>
      <c r="AA13" s="35"/>
      <c r="AB13" s="193"/>
      <c r="AC13" s="35"/>
    </row>
    <row r="14" spans="1:29" ht="69" customHeight="1" x14ac:dyDescent="0.25">
      <c r="A14" s="415"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29" x14ac:dyDescent="0.25">
      <c r="A17" s="34"/>
      <c r="T17" s="34"/>
      <c r="U17" s="34"/>
      <c r="V17" s="34"/>
      <c r="W17" s="34"/>
      <c r="X17" s="34"/>
      <c r="Y17" s="34"/>
      <c r="Z17" s="34"/>
      <c r="AA17" s="34"/>
      <c r="AB17" s="194"/>
    </row>
    <row r="18" spans="1:29" x14ac:dyDescent="0.25">
      <c r="A18" s="417" t="s">
        <v>386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00"/>
      <c r="B19" s="300"/>
      <c r="C19" s="300"/>
      <c r="D19" s="300"/>
      <c r="E19" s="300"/>
      <c r="F19" s="300"/>
      <c r="G19" s="300"/>
      <c r="H19" s="302"/>
      <c r="I19" s="302"/>
      <c r="J19" s="302"/>
      <c r="K19" s="302"/>
      <c r="L19" s="300"/>
      <c r="M19" s="300"/>
      <c r="N19" s="300"/>
      <c r="O19" s="300"/>
      <c r="P19" s="300"/>
      <c r="Q19" s="300"/>
      <c r="R19" s="300"/>
      <c r="S19" s="300"/>
      <c r="T19" s="300"/>
      <c r="U19" s="300"/>
      <c r="V19" s="300"/>
      <c r="W19" s="300"/>
      <c r="X19" s="300"/>
      <c r="Y19" s="300"/>
      <c r="Z19" s="300"/>
      <c r="AA19" s="300"/>
      <c r="AB19" s="300"/>
      <c r="AC19" s="300"/>
    </row>
    <row r="20" spans="1:29" ht="15.75" customHeight="1" x14ac:dyDescent="0.25">
      <c r="A20" s="418" t="s">
        <v>184</v>
      </c>
      <c r="B20" s="418" t="s">
        <v>183</v>
      </c>
      <c r="C20" s="408" t="s">
        <v>182</v>
      </c>
      <c r="D20" s="408"/>
      <c r="E20" s="421" t="s">
        <v>181</v>
      </c>
      <c r="F20" s="421"/>
      <c r="G20" s="418" t="s">
        <v>533</v>
      </c>
      <c r="H20" s="409" t="s">
        <v>513</v>
      </c>
      <c r="I20" s="410"/>
      <c r="J20" s="410"/>
      <c r="K20" s="410"/>
      <c r="L20" s="409" t="s">
        <v>514</v>
      </c>
      <c r="M20" s="410"/>
      <c r="N20" s="410"/>
      <c r="O20" s="410"/>
      <c r="P20" s="409" t="s">
        <v>515</v>
      </c>
      <c r="Q20" s="410"/>
      <c r="R20" s="410"/>
      <c r="S20" s="410"/>
      <c r="T20" s="409" t="s">
        <v>516</v>
      </c>
      <c r="U20" s="410"/>
      <c r="V20" s="410"/>
      <c r="W20" s="410"/>
      <c r="X20" s="409" t="s">
        <v>517</v>
      </c>
      <c r="Y20" s="410"/>
      <c r="Z20" s="410"/>
      <c r="AA20" s="410"/>
      <c r="AB20" s="411" t="s">
        <v>180</v>
      </c>
      <c r="AC20" s="412"/>
    </row>
    <row r="21" spans="1:29" s="81" customFormat="1" ht="81" customHeight="1" x14ac:dyDescent="0.25">
      <c r="A21" s="419"/>
      <c r="B21" s="419"/>
      <c r="C21" s="408"/>
      <c r="D21" s="408"/>
      <c r="E21" s="421"/>
      <c r="F21" s="421"/>
      <c r="G21" s="419"/>
      <c r="H21" s="408" t="s">
        <v>2</v>
      </c>
      <c r="I21" s="408"/>
      <c r="J21" s="408" t="s">
        <v>178</v>
      </c>
      <c r="K21" s="408"/>
      <c r="L21" s="408" t="s">
        <v>2</v>
      </c>
      <c r="M21" s="408"/>
      <c r="N21" s="408" t="s">
        <v>178</v>
      </c>
      <c r="O21" s="408"/>
      <c r="P21" s="408" t="s">
        <v>2</v>
      </c>
      <c r="Q21" s="408"/>
      <c r="R21" s="408" t="s">
        <v>178</v>
      </c>
      <c r="S21" s="408"/>
      <c r="T21" s="408" t="s">
        <v>2</v>
      </c>
      <c r="U21" s="408"/>
      <c r="V21" s="408" t="s">
        <v>178</v>
      </c>
      <c r="W21" s="408"/>
      <c r="X21" s="408" t="s">
        <v>2</v>
      </c>
      <c r="Y21" s="408"/>
      <c r="Z21" s="408" t="s">
        <v>178</v>
      </c>
      <c r="AA21" s="408"/>
      <c r="AB21" s="413"/>
      <c r="AC21" s="414"/>
    </row>
    <row r="22" spans="1:29" s="81" customFormat="1" ht="87.75" x14ac:dyDescent="0.25">
      <c r="A22" s="420"/>
      <c r="B22" s="420"/>
      <c r="C22" s="317" t="s">
        <v>2</v>
      </c>
      <c r="D22" s="317" t="s">
        <v>178</v>
      </c>
      <c r="E22" s="303" t="s">
        <v>518</v>
      </c>
      <c r="F22" s="303" t="s">
        <v>534</v>
      </c>
      <c r="G22" s="420"/>
      <c r="H22" s="304" t="s">
        <v>368</v>
      </c>
      <c r="I22" s="304" t="s">
        <v>369</v>
      </c>
      <c r="J22" s="304" t="s">
        <v>368</v>
      </c>
      <c r="K22" s="304" t="s">
        <v>369</v>
      </c>
      <c r="L22" s="304" t="s">
        <v>368</v>
      </c>
      <c r="M22" s="304" t="s">
        <v>369</v>
      </c>
      <c r="N22" s="304" t="s">
        <v>368</v>
      </c>
      <c r="O22" s="304" t="s">
        <v>369</v>
      </c>
      <c r="P22" s="304" t="s">
        <v>368</v>
      </c>
      <c r="Q22" s="304" t="s">
        <v>369</v>
      </c>
      <c r="R22" s="304" t="s">
        <v>368</v>
      </c>
      <c r="S22" s="304" t="s">
        <v>369</v>
      </c>
      <c r="T22" s="304" t="s">
        <v>368</v>
      </c>
      <c r="U22" s="304" t="s">
        <v>369</v>
      </c>
      <c r="V22" s="304" t="s">
        <v>368</v>
      </c>
      <c r="W22" s="304" t="s">
        <v>369</v>
      </c>
      <c r="X22" s="304" t="s">
        <v>368</v>
      </c>
      <c r="Y22" s="304" t="s">
        <v>369</v>
      </c>
      <c r="Z22" s="304" t="s">
        <v>368</v>
      </c>
      <c r="AA22" s="304" t="s">
        <v>369</v>
      </c>
      <c r="AB22" s="304" t="s">
        <v>179</v>
      </c>
      <c r="AC22" s="304" t="s">
        <v>178</v>
      </c>
    </row>
    <row r="23" spans="1:29" s="81" customForma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81" customFormat="1" ht="47.25" x14ac:dyDescent="0.25">
      <c r="A24" s="174">
        <v>1</v>
      </c>
      <c r="B24" s="175" t="s">
        <v>177</v>
      </c>
      <c r="C24" s="305">
        <v>0.68470000399999997</v>
      </c>
      <c r="D24" s="305">
        <v>0.59199999999999919</v>
      </c>
      <c r="E24" s="305">
        <v>0.59199999999999919</v>
      </c>
      <c r="F24" s="305">
        <v>0.59199999999999919</v>
      </c>
      <c r="G24" s="305">
        <v>0</v>
      </c>
      <c r="H24" s="305">
        <v>0.68470000399999997</v>
      </c>
      <c r="I24" s="305"/>
      <c r="J24" s="305">
        <v>0.59199999999999919</v>
      </c>
      <c r="K24" s="305"/>
      <c r="L24" s="305">
        <v>0</v>
      </c>
      <c r="M24" s="305"/>
      <c r="N24" s="305">
        <v>0</v>
      </c>
      <c r="O24" s="305"/>
      <c r="P24" s="305">
        <v>0</v>
      </c>
      <c r="Q24" s="305"/>
      <c r="R24" s="305">
        <v>0</v>
      </c>
      <c r="S24" s="305"/>
      <c r="T24" s="305">
        <v>0</v>
      </c>
      <c r="U24" s="305"/>
      <c r="V24" s="305">
        <v>0</v>
      </c>
      <c r="W24" s="305"/>
      <c r="X24" s="305">
        <v>0</v>
      </c>
      <c r="Y24" s="305"/>
      <c r="Z24" s="305">
        <v>0</v>
      </c>
      <c r="AA24" s="305"/>
      <c r="AB24" s="305">
        <v>0.68470000399999997</v>
      </c>
      <c r="AC24" s="305">
        <v>0.59199999999999919</v>
      </c>
    </row>
    <row r="25" spans="1:29" s="82" customFormat="1" x14ac:dyDescent="0.25">
      <c r="A25" s="176" t="s">
        <v>176</v>
      </c>
      <c r="B25" s="177" t="s">
        <v>175</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176" t="s">
        <v>174</v>
      </c>
      <c r="B26" s="177" t="s">
        <v>173</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176" t="s">
        <v>172</v>
      </c>
      <c r="B27" s="177" t="s">
        <v>325</v>
      </c>
      <c r="C27" s="305"/>
      <c r="D27" s="305"/>
      <c r="E27" s="305"/>
      <c r="F27" s="305"/>
      <c r="G27" s="305">
        <v>0</v>
      </c>
      <c r="H27" s="305">
        <v>0</v>
      </c>
      <c r="I27" s="305"/>
      <c r="J27" s="305">
        <v>0</v>
      </c>
      <c r="K27" s="305"/>
      <c r="L27" s="305">
        <v>0</v>
      </c>
      <c r="M27" s="305"/>
      <c r="N27" s="305">
        <v>0</v>
      </c>
      <c r="O27" s="305"/>
      <c r="P27" s="305">
        <v>0</v>
      </c>
      <c r="Q27" s="305"/>
      <c r="R27" s="305">
        <v>0</v>
      </c>
      <c r="S27" s="305"/>
      <c r="T27" s="305">
        <v>0</v>
      </c>
      <c r="U27" s="305"/>
      <c r="V27" s="305">
        <v>0</v>
      </c>
      <c r="W27" s="305"/>
      <c r="X27" s="305">
        <v>0</v>
      </c>
      <c r="Y27" s="305"/>
      <c r="Z27" s="305">
        <v>0</v>
      </c>
      <c r="AA27" s="305"/>
      <c r="AB27" s="305">
        <v>0</v>
      </c>
      <c r="AC27" s="305">
        <v>0</v>
      </c>
    </row>
    <row r="28" spans="1:29" x14ac:dyDescent="0.25">
      <c r="A28" s="176" t="s">
        <v>171</v>
      </c>
      <c r="B28" s="177" t="s">
        <v>170</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176" t="s">
        <v>169</v>
      </c>
      <c r="B29" s="178" t="s">
        <v>168</v>
      </c>
      <c r="C29" s="305"/>
      <c r="D29" s="305"/>
      <c r="E29" s="305"/>
      <c r="F29" s="305"/>
      <c r="G29" s="305">
        <v>0</v>
      </c>
      <c r="H29" s="305">
        <v>0.68470000399999997</v>
      </c>
      <c r="I29" s="305"/>
      <c r="J29" s="305">
        <v>0.59199999999999919</v>
      </c>
      <c r="K29" s="305"/>
      <c r="L29" s="305">
        <v>0</v>
      </c>
      <c r="M29" s="305"/>
      <c r="N29" s="305">
        <v>0</v>
      </c>
      <c r="O29" s="305"/>
      <c r="P29" s="305">
        <v>0</v>
      </c>
      <c r="Q29" s="305"/>
      <c r="R29" s="305">
        <v>0</v>
      </c>
      <c r="S29" s="305"/>
      <c r="T29" s="305">
        <v>0</v>
      </c>
      <c r="U29" s="305"/>
      <c r="V29" s="305">
        <v>0</v>
      </c>
      <c r="W29" s="305"/>
      <c r="X29" s="305">
        <v>0</v>
      </c>
      <c r="Y29" s="305"/>
      <c r="Z29" s="305">
        <v>0</v>
      </c>
      <c r="AA29" s="305"/>
      <c r="AB29" s="305">
        <v>0.68470000399999997</v>
      </c>
      <c r="AC29" s="305">
        <v>0.59199999999999919</v>
      </c>
    </row>
    <row r="30" spans="1:29" ht="47.25" x14ac:dyDescent="0.25">
      <c r="A30" s="174" t="s">
        <v>63</v>
      </c>
      <c r="B30" s="175" t="s">
        <v>167</v>
      </c>
      <c r="C30" s="305">
        <v>0.57791666999999991</v>
      </c>
      <c r="D30" s="305">
        <v>0.49366666666666598</v>
      </c>
      <c r="E30" s="305">
        <v>0.49366666666666598</v>
      </c>
      <c r="F30" s="305">
        <v>0.49366666666666598</v>
      </c>
      <c r="G30" s="305">
        <v>0</v>
      </c>
      <c r="H30" s="305">
        <v>0.57791666999999991</v>
      </c>
      <c r="I30" s="305"/>
      <c r="J30" s="305">
        <v>0.49366666666666598</v>
      </c>
      <c r="K30" s="305"/>
      <c r="L30" s="305">
        <v>0</v>
      </c>
      <c r="M30" s="305"/>
      <c r="N30" s="305">
        <v>0</v>
      </c>
      <c r="O30" s="305"/>
      <c r="P30" s="305">
        <v>0</v>
      </c>
      <c r="Q30" s="305"/>
      <c r="R30" s="305">
        <v>0</v>
      </c>
      <c r="S30" s="305"/>
      <c r="T30" s="305">
        <v>0</v>
      </c>
      <c r="U30" s="305"/>
      <c r="V30" s="305">
        <v>0</v>
      </c>
      <c r="W30" s="305"/>
      <c r="X30" s="305">
        <v>0</v>
      </c>
      <c r="Y30" s="305"/>
      <c r="Z30" s="305">
        <v>0</v>
      </c>
      <c r="AA30" s="305"/>
      <c r="AB30" s="305">
        <v>0.57791666999999991</v>
      </c>
      <c r="AC30" s="305">
        <v>0.49366666666666598</v>
      </c>
    </row>
    <row r="31" spans="1:29" x14ac:dyDescent="0.25">
      <c r="A31" s="174" t="s">
        <v>166</v>
      </c>
      <c r="B31" s="177" t="s">
        <v>165</v>
      </c>
      <c r="C31" s="305">
        <v>0</v>
      </c>
      <c r="D31" s="305">
        <v>0</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174" t="s">
        <v>164</v>
      </c>
      <c r="B32" s="177" t="s">
        <v>163</v>
      </c>
      <c r="C32" s="305">
        <v>0</v>
      </c>
      <c r="D32" s="305">
        <v>0</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174" t="s">
        <v>162</v>
      </c>
      <c r="B33" s="177" t="s">
        <v>161</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174" t="s">
        <v>160</v>
      </c>
      <c r="B34" s="177" t="s">
        <v>159</v>
      </c>
      <c r="C34" s="305">
        <v>0.57791666999999991</v>
      </c>
      <c r="D34" s="305">
        <v>0.49366666666666598</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ht="31.5" x14ac:dyDescent="0.25">
      <c r="A35" s="174" t="s">
        <v>62</v>
      </c>
      <c r="B35" s="175" t="s">
        <v>158</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176" t="s">
        <v>157</v>
      </c>
      <c r="B36" s="177" t="s">
        <v>441</v>
      </c>
      <c r="C36" s="305"/>
      <c r="D36" s="305"/>
      <c r="E36" s="305"/>
      <c r="F36" s="305"/>
      <c r="G36" s="305">
        <v>0</v>
      </c>
      <c r="H36" s="305">
        <v>0</v>
      </c>
      <c r="I36" s="306" t="s">
        <v>422</v>
      </c>
      <c r="J36" s="305">
        <v>0</v>
      </c>
      <c r="K36" s="306" t="s">
        <v>422</v>
      </c>
      <c r="L36" s="305">
        <v>0</v>
      </c>
      <c r="M36" s="306" t="s">
        <v>422</v>
      </c>
      <c r="N36" s="305">
        <v>0</v>
      </c>
      <c r="O36" s="306" t="s">
        <v>422</v>
      </c>
      <c r="P36" s="305">
        <v>0</v>
      </c>
      <c r="Q36" s="306" t="s">
        <v>422</v>
      </c>
      <c r="R36" s="305">
        <v>0</v>
      </c>
      <c r="S36" s="306" t="s">
        <v>422</v>
      </c>
      <c r="T36" s="305">
        <v>0</v>
      </c>
      <c r="U36" s="306" t="s">
        <v>422</v>
      </c>
      <c r="V36" s="305">
        <v>0</v>
      </c>
      <c r="W36" s="306" t="s">
        <v>422</v>
      </c>
      <c r="X36" s="305">
        <v>0</v>
      </c>
      <c r="Y36" s="306" t="s">
        <v>422</v>
      </c>
      <c r="Z36" s="305">
        <v>0</v>
      </c>
      <c r="AA36" s="306" t="s">
        <v>422</v>
      </c>
      <c r="AB36" s="305">
        <v>0</v>
      </c>
      <c r="AC36" s="305">
        <v>0</v>
      </c>
    </row>
    <row r="37" spans="1:29" ht="31.5" x14ac:dyDescent="0.25">
      <c r="A37" s="176" t="s">
        <v>156</v>
      </c>
      <c r="B37" s="179" t="s">
        <v>439</v>
      </c>
      <c r="C37" s="305"/>
      <c r="D37" s="305"/>
      <c r="E37" s="305"/>
      <c r="F37" s="305"/>
      <c r="G37" s="305">
        <v>0</v>
      </c>
      <c r="H37" s="305">
        <v>0</v>
      </c>
      <c r="I37" s="306" t="s">
        <v>422</v>
      </c>
      <c r="J37" s="305">
        <v>0</v>
      </c>
      <c r="K37" s="306" t="s">
        <v>422</v>
      </c>
      <c r="L37" s="305">
        <v>0</v>
      </c>
      <c r="M37" s="306" t="s">
        <v>422</v>
      </c>
      <c r="N37" s="305">
        <v>0</v>
      </c>
      <c r="O37" s="306" t="s">
        <v>422</v>
      </c>
      <c r="P37" s="305">
        <v>0</v>
      </c>
      <c r="Q37" s="306" t="s">
        <v>422</v>
      </c>
      <c r="R37" s="305">
        <v>0</v>
      </c>
      <c r="S37" s="306" t="s">
        <v>422</v>
      </c>
      <c r="T37" s="305">
        <v>0</v>
      </c>
      <c r="U37" s="306" t="s">
        <v>422</v>
      </c>
      <c r="V37" s="305">
        <v>0</v>
      </c>
      <c r="W37" s="306" t="s">
        <v>422</v>
      </c>
      <c r="X37" s="305">
        <v>0</v>
      </c>
      <c r="Y37" s="306" t="s">
        <v>422</v>
      </c>
      <c r="Z37" s="305">
        <v>0</v>
      </c>
      <c r="AA37" s="306" t="s">
        <v>422</v>
      </c>
      <c r="AB37" s="305">
        <v>0</v>
      </c>
      <c r="AC37" s="305">
        <v>0</v>
      </c>
    </row>
    <row r="38" spans="1:29" x14ac:dyDescent="0.25">
      <c r="A38" s="176" t="s">
        <v>155</v>
      </c>
      <c r="B38" s="179" t="s">
        <v>146</v>
      </c>
      <c r="C38" s="305"/>
      <c r="D38" s="305"/>
      <c r="E38" s="305"/>
      <c r="F38" s="305"/>
      <c r="G38" s="305">
        <v>0</v>
      </c>
      <c r="H38" s="305">
        <v>0</v>
      </c>
      <c r="I38" s="306" t="s">
        <v>422</v>
      </c>
      <c r="J38" s="305">
        <v>0</v>
      </c>
      <c r="K38" s="306" t="s">
        <v>422</v>
      </c>
      <c r="L38" s="305">
        <v>0</v>
      </c>
      <c r="M38" s="306" t="s">
        <v>422</v>
      </c>
      <c r="N38" s="305">
        <v>0</v>
      </c>
      <c r="O38" s="306" t="s">
        <v>422</v>
      </c>
      <c r="P38" s="305">
        <v>0</v>
      </c>
      <c r="Q38" s="306" t="s">
        <v>422</v>
      </c>
      <c r="R38" s="305">
        <v>0</v>
      </c>
      <c r="S38" s="306" t="s">
        <v>422</v>
      </c>
      <c r="T38" s="305">
        <v>0</v>
      </c>
      <c r="U38" s="306" t="s">
        <v>422</v>
      </c>
      <c r="V38" s="305">
        <v>0</v>
      </c>
      <c r="W38" s="306" t="s">
        <v>422</v>
      </c>
      <c r="X38" s="305">
        <v>0</v>
      </c>
      <c r="Y38" s="306" t="s">
        <v>422</v>
      </c>
      <c r="Z38" s="305">
        <v>0</v>
      </c>
      <c r="AA38" s="306" t="s">
        <v>422</v>
      </c>
      <c r="AB38" s="305">
        <v>0</v>
      </c>
      <c r="AC38" s="305">
        <v>0</v>
      </c>
    </row>
    <row r="39" spans="1:29" x14ac:dyDescent="0.25">
      <c r="A39" s="176" t="s">
        <v>154</v>
      </c>
      <c r="B39" s="177" t="s">
        <v>440</v>
      </c>
      <c r="C39" s="305"/>
      <c r="D39" s="305"/>
      <c r="E39" s="305"/>
      <c r="F39" s="305"/>
      <c r="G39" s="305">
        <v>0</v>
      </c>
      <c r="H39" s="305">
        <v>0</v>
      </c>
      <c r="I39" s="306" t="s">
        <v>422</v>
      </c>
      <c r="J39" s="305">
        <v>0</v>
      </c>
      <c r="K39" s="306" t="s">
        <v>422</v>
      </c>
      <c r="L39" s="305">
        <v>0</v>
      </c>
      <c r="M39" s="306" t="s">
        <v>422</v>
      </c>
      <c r="N39" s="305">
        <v>0</v>
      </c>
      <c r="O39" s="306" t="s">
        <v>422</v>
      </c>
      <c r="P39" s="305">
        <v>0</v>
      </c>
      <c r="Q39" s="306" t="s">
        <v>422</v>
      </c>
      <c r="R39" s="305">
        <v>0</v>
      </c>
      <c r="S39" s="306" t="s">
        <v>422</v>
      </c>
      <c r="T39" s="305">
        <v>0</v>
      </c>
      <c r="U39" s="306" t="s">
        <v>422</v>
      </c>
      <c r="V39" s="305">
        <v>0</v>
      </c>
      <c r="W39" s="306" t="s">
        <v>422</v>
      </c>
      <c r="X39" s="305">
        <v>0</v>
      </c>
      <c r="Y39" s="306" t="s">
        <v>422</v>
      </c>
      <c r="Z39" s="305">
        <v>0</v>
      </c>
      <c r="AA39" s="306" t="s">
        <v>422</v>
      </c>
      <c r="AB39" s="305">
        <v>0</v>
      </c>
      <c r="AC39" s="305">
        <v>0</v>
      </c>
    </row>
    <row r="40" spans="1:29" x14ac:dyDescent="0.25">
      <c r="A40" s="176" t="s">
        <v>153</v>
      </c>
      <c r="B40" s="177" t="s">
        <v>442</v>
      </c>
      <c r="C40" s="305"/>
      <c r="D40" s="305"/>
      <c r="E40" s="305"/>
      <c r="F40" s="305"/>
      <c r="G40" s="305">
        <v>0</v>
      </c>
      <c r="H40" s="305">
        <v>0</v>
      </c>
      <c r="I40" s="306" t="s">
        <v>422</v>
      </c>
      <c r="J40" s="305">
        <v>0</v>
      </c>
      <c r="K40" s="306" t="s">
        <v>422</v>
      </c>
      <c r="L40" s="305">
        <v>0</v>
      </c>
      <c r="M40" s="306" t="s">
        <v>422</v>
      </c>
      <c r="N40" s="305">
        <v>0</v>
      </c>
      <c r="O40" s="306" t="s">
        <v>422</v>
      </c>
      <c r="P40" s="305">
        <v>0</v>
      </c>
      <c r="Q40" s="306" t="s">
        <v>422</v>
      </c>
      <c r="R40" s="305">
        <v>0</v>
      </c>
      <c r="S40" s="306" t="s">
        <v>422</v>
      </c>
      <c r="T40" s="305">
        <v>0</v>
      </c>
      <c r="U40" s="306" t="s">
        <v>422</v>
      </c>
      <c r="V40" s="305">
        <v>0</v>
      </c>
      <c r="W40" s="306" t="s">
        <v>422</v>
      </c>
      <c r="X40" s="305">
        <v>0</v>
      </c>
      <c r="Y40" s="306" t="s">
        <v>422</v>
      </c>
      <c r="Z40" s="305">
        <v>0</v>
      </c>
      <c r="AA40" s="306" t="s">
        <v>422</v>
      </c>
      <c r="AB40" s="305">
        <v>0</v>
      </c>
      <c r="AC40" s="305">
        <v>0</v>
      </c>
    </row>
    <row r="41" spans="1:29" x14ac:dyDescent="0.25">
      <c r="A41" s="176" t="s">
        <v>152</v>
      </c>
      <c r="B41" s="177" t="s">
        <v>443</v>
      </c>
      <c r="C41" s="305"/>
      <c r="D41" s="305"/>
      <c r="E41" s="305"/>
      <c r="F41" s="305"/>
      <c r="G41" s="305">
        <v>0</v>
      </c>
      <c r="H41" s="305">
        <v>0</v>
      </c>
      <c r="I41" s="306" t="s">
        <v>422</v>
      </c>
      <c r="J41" s="305">
        <v>0</v>
      </c>
      <c r="K41" s="306" t="s">
        <v>422</v>
      </c>
      <c r="L41" s="305">
        <v>0</v>
      </c>
      <c r="M41" s="306" t="s">
        <v>422</v>
      </c>
      <c r="N41" s="305">
        <v>0</v>
      </c>
      <c r="O41" s="306" t="s">
        <v>422</v>
      </c>
      <c r="P41" s="305">
        <v>0</v>
      </c>
      <c r="Q41" s="306" t="s">
        <v>422</v>
      </c>
      <c r="R41" s="305">
        <v>0</v>
      </c>
      <c r="S41" s="306" t="s">
        <v>422</v>
      </c>
      <c r="T41" s="305">
        <v>0</v>
      </c>
      <c r="U41" s="306" t="s">
        <v>422</v>
      </c>
      <c r="V41" s="305">
        <v>0</v>
      </c>
      <c r="W41" s="306" t="s">
        <v>422</v>
      </c>
      <c r="X41" s="305">
        <v>0</v>
      </c>
      <c r="Y41" s="306" t="s">
        <v>422</v>
      </c>
      <c r="Z41" s="305">
        <v>0</v>
      </c>
      <c r="AA41" s="306" t="s">
        <v>422</v>
      </c>
      <c r="AB41" s="305">
        <v>0</v>
      </c>
      <c r="AC41" s="305">
        <v>0</v>
      </c>
    </row>
    <row r="42" spans="1:29" x14ac:dyDescent="0.25">
      <c r="A42" s="176" t="s">
        <v>151</v>
      </c>
      <c r="B42" s="177" t="s">
        <v>444</v>
      </c>
      <c r="C42" s="305"/>
      <c r="D42" s="305"/>
      <c r="E42" s="305"/>
      <c r="F42" s="305"/>
      <c r="G42" s="305">
        <v>0</v>
      </c>
      <c r="H42" s="305">
        <v>0</v>
      </c>
      <c r="I42" s="306" t="s">
        <v>422</v>
      </c>
      <c r="J42" s="305">
        <v>0</v>
      </c>
      <c r="K42" s="306" t="s">
        <v>422</v>
      </c>
      <c r="L42" s="305">
        <v>0</v>
      </c>
      <c r="M42" s="306" t="s">
        <v>422</v>
      </c>
      <c r="N42" s="305">
        <v>0</v>
      </c>
      <c r="O42" s="306" t="s">
        <v>422</v>
      </c>
      <c r="P42" s="305">
        <v>0</v>
      </c>
      <c r="Q42" s="306" t="s">
        <v>422</v>
      </c>
      <c r="R42" s="305">
        <v>0</v>
      </c>
      <c r="S42" s="306" t="s">
        <v>422</v>
      </c>
      <c r="T42" s="305">
        <v>0</v>
      </c>
      <c r="U42" s="306" t="s">
        <v>422</v>
      </c>
      <c r="V42" s="305">
        <v>0</v>
      </c>
      <c r="W42" s="306" t="s">
        <v>422</v>
      </c>
      <c r="X42" s="305">
        <v>0</v>
      </c>
      <c r="Y42" s="306" t="s">
        <v>422</v>
      </c>
      <c r="Z42" s="305">
        <v>0</v>
      </c>
      <c r="AA42" s="306" t="s">
        <v>422</v>
      </c>
      <c r="AB42" s="305">
        <v>0</v>
      </c>
      <c r="AC42" s="305">
        <v>0</v>
      </c>
    </row>
    <row r="43" spans="1:29" x14ac:dyDescent="0.25">
      <c r="A43" s="176" t="s">
        <v>445</v>
      </c>
      <c r="B43" s="177" t="s">
        <v>446</v>
      </c>
      <c r="C43" s="305"/>
      <c r="D43" s="305"/>
      <c r="E43" s="305"/>
      <c r="F43" s="305"/>
      <c r="G43" s="305">
        <v>0</v>
      </c>
      <c r="H43" s="305">
        <v>0</v>
      </c>
      <c r="I43" s="306" t="s">
        <v>422</v>
      </c>
      <c r="J43" s="305">
        <v>0</v>
      </c>
      <c r="K43" s="306" t="s">
        <v>422</v>
      </c>
      <c r="L43" s="305">
        <v>0</v>
      </c>
      <c r="M43" s="306" t="s">
        <v>422</v>
      </c>
      <c r="N43" s="305">
        <v>0</v>
      </c>
      <c r="O43" s="306" t="s">
        <v>422</v>
      </c>
      <c r="P43" s="305">
        <v>0</v>
      </c>
      <c r="Q43" s="306" t="s">
        <v>422</v>
      </c>
      <c r="R43" s="305">
        <v>0</v>
      </c>
      <c r="S43" s="306" t="s">
        <v>422</v>
      </c>
      <c r="T43" s="305">
        <v>0</v>
      </c>
      <c r="U43" s="306" t="s">
        <v>422</v>
      </c>
      <c r="V43" s="305">
        <v>0</v>
      </c>
      <c r="W43" s="306" t="s">
        <v>422</v>
      </c>
      <c r="X43" s="305">
        <v>0</v>
      </c>
      <c r="Y43" s="306" t="s">
        <v>422</v>
      </c>
      <c r="Z43" s="305">
        <v>0</v>
      </c>
      <c r="AA43" s="306" t="s">
        <v>422</v>
      </c>
      <c r="AB43" s="305">
        <v>0</v>
      </c>
      <c r="AC43" s="305">
        <v>0</v>
      </c>
    </row>
    <row r="44" spans="1:29" x14ac:dyDescent="0.25">
      <c r="A44" s="176" t="s">
        <v>447</v>
      </c>
      <c r="B44" s="177" t="s">
        <v>448</v>
      </c>
      <c r="C44" s="305"/>
      <c r="D44" s="305"/>
      <c r="E44" s="305"/>
      <c r="F44" s="305"/>
      <c r="G44" s="305">
        <v>0</v>
      </c>
      <c r="H44" s="305">
        <v>0</v>
      </c>
      <c r="I44" s="306" t="s">
        <v>422</v>
      </c>
      <c r="J44" s="305">
        <v>0</v>
      </c>
      <c r="K44" s="306" t="s">
        <v>422</v>
      </c>
      <c r="L44" s="305">
        <v>0</v>
      </c>
      <c r="M44" s="306" t="s">
        <v>422</v>
      </c>
      <c r="N44" s="305">
        <v>0</v>
      </c>
      <c r="O44" s="306" t="s">
        <v>422</v>
      </c>
      <c r="P44" s="305">
        <v>0</v>
      </c>
      <c r="Q44" s="306" t="s">
        <v>422</v>
      </c>
      <c r="R44" s="305">
        <v>0</v>
      </c>
      <c r="S44" s="306" t="s">
        <v>422</v>
      </c>
      <c r="T44" s="305">
        <v>0</v>
      </c>
      <c r="U44" s="306" t="s">
        <v>422</v>
      </c>
      <c r="V44" s="305">
        <v>0</v>
      </c>
      <c r="W44" s="306" t="s">
        <v>422</v>
      </c>
      <c r="X44" s="305">
        <v>0</v>
      </c>
      <c r="Y44" s="306" t="s">
        <v>422</v>
      </c>
      <c r="Z44" s="305">
        <v>0</v>
      </c>
      <c r="AA44" s="306" t="s">
        <v>422</v>
      </c>
      <c r="AB44" s="305">
        <v>0</v>
      </c>
      <c r="AC44" s="305">
        <v>0</v>
      </c>
    </row>
    <row r="45" spans="1:29" x14ac:dyDescent="0.25">
      <c r="A45" s="176" t="s">
        <v>449</v>
      </c>
      <c r="B45" s="177" t="s">
        <v>450</v>
      </c>
      <c r="C45" s="305"/>
      <c r="D45" s="305"/>
      <c r="E45" s="305"/>
      <c r="F45" s="305"/>
      <c r="G45" s="305">
        <v>0</v>
      </c>
      <c r="H45" s="305">
        <v>0</v>
      </c>
      <c r="I45" s="306" t="s">
        <v>422</v>
      </c>
      <c r="J45" s="305">
        <v>0</v>
      </c>
      <c r="K45" s="306" t="s">
        <v>422</v>
      </c>
      <c r="L45" s="305">
        <v>0</v>
      </c>
      <c r="M45" s="306" t="s">
        <v>422</v>
      </c>
      <c r="N45" s="305">
        <v>0</v>
      </c>
      <c r="O45" s="306" t="s">
        <v>422</v>
      </c>
      <c r="P45" s="305">
        <v>0</v>
      </c>
      <c r="Q45" s="306" t="s">
        <v>422</v>
      </c>
      <c r="R45" s="305">
        <v>0</v>
      </c>
      <c r="S45" s="306" t="s">
        <v>422</v>
      </c>
      <c r="T45" s="305">
        <v>0</v>
      </c>
      <c r="U45" s="306" t="s">
        <v>422</v>
      </c>
      <c r="V45" s="305">
        <v>0</v>
      </c>
      <c r="W45" s="306" t="s">
        <v>422</v>
      </c>
      <c r="X45" s="305">
        <v>0</v>
      </c>
      <c r="Y45" s="306" t="s">
        <v>422</v>
      </c>
      <c r="Z45" s="305">
        <v>0</v>
      </c>
      <c r="AA45" s="306" t="s">
        <v>422</v>
      </c>
      <c r="AB45" s="305">
        <v>0</v>
      </c>
      <c r="AC45" s="305">
        <v>0</v>
      </c>
    </row>
    <row r="46" spans="1:29" x14ac:dyDescent="0.25">
      <c r="A46" s="176" t="s">
        <v>451</v>
      </c>
      <c r="B46" s="177" t="s">
        <v>452</v>
      </c>
      <c r="C46" s="305"/>
      <c r="D46" s="305"/>
      <c r="E46" s="305"/>
      <c r="F46" s="305"/>
      <c r="G46" s="305">
        <v>0</v>
      </c>
      <c r="H46" s="305">
        <v>0</v>
      </c>
      <c r="I46" s="306" t="s">
        <v>422</v>
      </c>
      <c r="J46" s="305">
        <v>0</v>
      </c>
      <c r="K46" s="306" t="s">
        <v>422</v>
      </c>
      <c r="L46" s="305">
        <v>0</v>
      </c>
      <c r="M46" s="306" t="s">
        <v>422</v>
      </c>
      <c r="N46" s="305">
        <v>0</v>
      </c>
      <c r="O46" s="306" t="s">
        <v>422</v>
      </c>
      <c r="P46" s="305">
        <v>0</v>
      </c>
      <c r="Q46" s="306" t="s">
        <v>422</v>
      </c>
      <c r="R46" s="305">
        <v>0</v>
      </c>
      <c r="S46" s="306" t="s">
        <v>422</v>
      </c>
      <c r="T46" s="305">
        <v>0</v>
      </c>
      <c r="U46" s="306" t="s">
        <v>422</v>
      </c>
      <c r="V46" s="305">
        <v>0</v>
      </c>
      <c r="W46" s="306" t="s">
        <v>422</v>
      </c>
      <c r="X46" s="305">
        <v>0</v>
      </c>
      <c r="Y46" s="306" t="s">
        <v>422</v>
      </c>
      <c r="Z46" s="305">
        <v>0</v>
      </c>
      <c r="AA46" s="306" t="s">
        <v>422</v>
      </c>
      <c r="AB46" s="305">
        <v>0</v>
      </c>
      <c r="AC46" s="305">
        <v>0</v>
      </c>
    </row>
    <row r="47" spans="1:29" x14ac:dyDescent="0.25">
      <c r="A47" s="174" t="s">
        <v>61</v>
      </c>
      <c r="B47" s="175" t="s">
        <v>150</v>
      </c>
      <c r="C47" s="305"/>
      <c r="D47" s="305"/>
      <c r="E47" s="305"/>
      <c r="F47" s="305"/>
      <c r="G47" s="305"/>
      <c r="H47" s="305"/>
      <c r="I47" s="305"/>
      <c r="J47" s="305"/>
      <c r="K47" s="305"/>
      <c r="L47" s="305"/>
      <c r="M47" s="305"/>
      <c r="N47" s="305"/>
      <c r="O47" s="305"/>
      <c r="P47" s="305"/>
      <c r="Q47" s="305"/>
      <c r="R47" s="305"/>
      <c r="S47" s="306"/>
      <c r="T47" s="305"/>
      <c r="U47" s="305"/>
      <c r="V47" s="305"/>
      <c r="W47" s="305"/>
      <c r="X47" s="305"/>
      <c r="Y47" s="305"/>
      <c r="Z47" s="305"/>
      <c r="AA47" s="305"/>
      <c r="AB47" s="305"/>
      <c r="AC47" s="305"/>
    </row>
    <row r="48" spans="1:29" x14ac:dyDescent="0.25">
      <c r="A48" s="176" t="s">
        <v>149</v>
      </c>
      <c r="B48" s="177" t="s">
        <v>441</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176" t="s">
        <v>148</v>
      </c>
      <c r="B49" s="179" t="s">
        <v>439</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176" t="s">
        <v>147</v>
      </c>
      <c r="B50" s="179" t="s">
        <v>146</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1.5" x14ac:dyDescent="0.25">
      <c r="A51" s="176" t="s">
        <v>145</v>
      </c>
      <c r="B51" s="177" t="s">
        <v>144</v>
      </c>
      <c r="C51" s="305">
        <v>1.155</v>
      </c>
      <c r="D51" s="305">
        <v>1.155</v>
      </c>
      <c r="E51" s="305"/>
      <c r="F51" s="305"/>
      <c r="G51" s="305">
        <v>0</v>
      </c>
      <c r="H51" s="305">
        <v>1.155</v>
      </c>
      <c r="I51" s="305"/>
      <c r="J51" s="305">
        <v>1.155</v>
      </c>
      <c r="K51" s="305"/>
      <c r="L51" s="305">
        <v>0</v>
      </c>
      <c r="M51" s="305"/>
      <c r="N51" s="305">
        <v>0</v>
      </c>
      <c r="O51" s="305"/>
      <c r="P51" s="305">
        <v>0</v>
      </c>
      <c r="Q51" s="305"/>
      <c r="R51" s="305">
        <v>0</v>
      </c>
      <c r="S51" s="305"/>
      <c r="T51" s="305">
        <v>0</v>
      </c>
      <c r="U51" s="305"/>
      <c r="V51" s="305">
        <v>0</v>
      </c>
      <c r="W51" s="305"/>
      <c r="X51" s="305">
        <v>0</v>
      </c>
      <c r="Y51" s="305"/>
      <c r="Z51" s="305">
        <v>0</v>
      </c>
      <c r="AA51" s="305"/>
      <c r="AB51" s="305">
        <v>1.155</v>
      </c>
      <c r="AC51" s="305">
        <v>1.155</v>
      </c>
    </row>
    <row r="52" spans="1:29" ht="31.5" x14ac:dyDescent="0.25">
      <c r="A52" s="176" t="s">
        <v>143</v>
      </c>
      <c r="B52" s="177" t="s">
        <v>142</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176" t="s">
        <v>141</v>
      </c>
      <c r="B53" s="177" t="s">
        <v>140</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176" t="s">
        <v>139</v>
      </c>
      <c r="B54" s="177" t="s">
        <v>442</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176" t="s">
        <v>453</v>
      </c>
      <c r="B55" s="177" t="s">
        <v>443</v>
      </c>
      <c r="C55" s="305">
        <v>0</v>
      </c>
      <c r="D55" s="305">
        <v>1.6999999999999999E-3</v>
      </c>
      <c r="E55" s="305"/>
      <c r="F55" s="305"/>
      <c r="G55" s="305">
        <v>0</v>
      </c>
      <c r="H55" s="305">
        <v>0</v>
      </c>
      <c r="I55" s="305"/>
      <c r="J55" s="305">
        <v>1.6999999999999999E-3</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1.6999999999999999E-3</v>
      </c>
    </row>
    <row r="56" spans="1:29" x14ac:dyDescent="0.25">
      <c r="A56" s="176" t="s">
        <v>454</v>
      </c>
      <c r="B56" s="177" t="s">
        <v>444</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176" t="s">
        <v>455</v>
      </c>
      <c r="B57" s="177" t="s">
        <v>446</v>
      </c>
      <c r="C57" s="305">
        <v>17</v>
      </c>
      <c r="D57" s="305">
        <v>0</v>
      </c>
      <c r="E57" s="305"/>
      <c r="F57" s="305"/>
      <c r="G57" s="305">
        <v>0</v>
      </c>
      <c r="H57" s="305">
        <v>17</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17</v>
      </c>
      <c r="AC57" s="305">
        <v>0</v>
      </c>
    </row>
    <row r="58" spans="1:29" x14ac:dyDescent="0.25">
      <c r="A58" s="176" t="s">
        <v>456</v>
      </c>
      <c r="B58" s="177" t="s">
        <v>448</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176" t="s">
        <v>457</v>
      </c>
      <c r="B59" s="177" t="s">
        <v>450</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v>0</v>
      </c>
      <c r="AA59" s="305"/>
      <c r="AB59" s="305">
        <v>0</v>
      </c>
      <c r="AC59" s="305">
        <v>0</v>
      </c>
    </row>
    <row r="60" spans="1:29" x14ac:dyDescent="0.25">
      <c r="A60" s="176" t="s">
        <v>458</v>
      </c>
      <c r="B60" s="177" t="s">
        <v>452</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ht="31.5" x14ac:dyDescent="0.25">
      <c r="A61" s="174" t="s">
        <v>59</v>
      </c>
      <c r="B61" s="175" t="s">
        <v>138</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176" t="s">
        <v>137</v>
      </c>
      <c r="B62" s="177" t="s">
        <v>136</v>
      </c>
      <c r="C62" s="305">
        <v>0.57791666999999991</v>
      </c>
      <c r="D62" s="305">
        <v>0.49366666666666598</v>
      </c>
      <c r="E62" s="305"/>
      <c r="F62" s="305"/>
      <c r="G62" s="305">
        <v>0</v>
      </c>
      <c r="H62" s="305">
        <v>0.57791666999999991</v>
      </c>
      <c r="I62" s="305"/>
      <c r="J62" s="305">
        <v>0.49366666666666598</v>
      </c>
      <c r="K62" s="305"/>
      <c r="L62" s="305">
        <v>0</v>
      </c>
      <c r="M62" s="305"/>
      <c r="N62" s="305">
        <v>0</v>
      </c>
      <c r="O62" s="305"/>
      <c r="P62" s="305">
        <v>0</v>
      </c>
      <c r="Q62" s="305"/>
      <c r="R62" s="305">
        <v>0</v>
      </c>
      <c r="S62" s="305"/>
      <c r="T62" s="305">
        <v>0</v>
      </c>
      <c r="U62" s="305"/>
      <c r="V62" s="305">
        <v>0</v>
      </c>
      <c r="W62" s="305"/>
      <c r="X62" s="305">
        <v>0</v>
      </c>
      <c r="Y62" s="305"/>
      <c r="Z62" s="305">
        <v>0</v>
      </c>
      <c r="AA62" s="305"/>
      <c r="AB62" s="305">
        <v>0.57791666999999991</v>
      </c>
      <c r="AC62" s="305">
        <v>0.49366666666666598</v>
      </c>
    </row>
    <row r="63" spans="1:29" x14ac:dyDescent="0.25">
      <c r="A63" s="176" t="s">
        <v>135</v>
      </c>
      <c r="B63" s="179"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176" t="s">
        <v>134</v>
      </c>
      <c r="B64" s="177"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176" t="s">
        <v>133</v>
      </c>
      <c r="B65" s="179"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x14ac:dyDescent="0.25">
      <c r="A66" s="176" t="s">
        <v>132</v>
      </c>
      <c r="B66" s="179" t="s">
        <v>126</v>
      </c>
      <c r="C66" s="305"/>
      <c r="D66" s="305"/>
      <c r="E66" s="305"/>
      <c r="F66" s="305"/>
      <c r="G66" s="305">
        <v>0</v>
      </c>
      <c r="H66" s="305">
        <v>1.155</v>
      </c>
      <c r="I66" s="305"/>
      <c r="J66" s="305">
        <v>1.155</v>
      </c>
      <c r="K66" s="305"/>
      <c r="L66" s="305">
        <v>0</v>
      </c>
      <c r="M66" s="305"/>
      <c r="N66" s="305">
        <v>0</v>
      </c>
      <c r="O66" s="305"/>
      <c r="P66" s="305">
        <v>0</v>
      </c>
      <c r="Q66" s="305"/>
      <c r="R66" s="305">
        <v>0</v>
      </c>
      <c r="S66" s="305"/>
      <c r="T66" s="305">
        <v>0</v>
      </c>
      <c r="U66" s="305"/>
      <c r="V66" s="305">
        <v>0</v>
      </c>
      <c r="W66" s="305"/>
      <c r="X66" s="305">
        <v>0</v>
      </c>
      <c r="Y66" s="305"/>
      <c r="Z66" s="305">
        <v>0</v>
      </c>
      <c r="AA66" s="305"/>
      <c r="AB66" s="305">
        <v>1.155</v>
      </c>
      <c r="AC66" s="305">
        <v>1.155</v>
      </c>
    </row>
    <row r="67" spans="1:29" x14ac:dyDescent="0.25">
      <c r="A67" s="176" t="s">
        <v>131</v>
      </c>
      <c r="B67" s="179" t="s">
        <v>442</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x14ac:dyDescent="0.25">
      <c r="A68" s="176" t="s">
        <v>459</v>
      </c>
      <c r="B68" s="179" t="s">
        <v>443</v>
      </c>
      <c r="C68" s="305"/>
      <c r="D68" s="305"/>
      <c r="E68" s="305"/>
      <c r="F68" s="305"/>
      <c r="G68" s="305">
        <v>0</v>
      </c>
      <c r="H68" s="305">
        <v>0</v>
      </c>
      <c r="I68" s="305"/>
      <c r="J68" s="305">
        <v>1.6999999999999999E-3</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1.6999999999999999E-3</v>
      </c>
    </row>
    <row r="69" spans="1:29" x14ac:dyDescent="0.25">
      <c r="A69" s="176" t="s">
        <v>460</v>
      </c>
      <c r="B69" s="179" t="s">
        <v>444</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x14ac:dyDescent="0.25">
      <c r="A70" s="176" t="s">
        <v>461</v>
      </c>
      <c r="B70" s="179" t="s">
        <v>446</v>
      </c>
      <c r="C70" s="305"/>
      <c r="D70" s="305"/>
      <c r="E70" s="305"/>
      <c r="F70" s="305"/>
      <c r="G70" s="305">
        <v>0</v>
      </c>
      <c r="H70" s="305">
        <v>17</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17</v>
      </c>
      <c r="AC70" s="305">
        <v>0</v>
      </c>
    </row>
    <row r="71" spans="1:29" x14ac:dyDescent="0.25">
      <c r="A71" s="176" t="s">
        <v>462</v>
      </c>
      <c r="B71" s="179" t="s">
        <v>448</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x14ac:dyDescent="0.25">
      <c r="A72" s="176" t="s">
        <v>463</v>
      </c>
      <c r="B72" s="179" t="s">
        <v>450</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v>0</v>
      </c>
      <c r="AA72" s="305"/>
      <c r="AB72" s="305">
        <v>0</v>
      </c>
      <c r="AC72" s="305">
        <v>0</v>
      </c>
    </row>
    <row r="73" spans="1:29" x14ac:dyDescent="0.25">
      <c r="A73" s="176" t="s">
        <v>464</v>
      </c>
      <c r="B73" s="179" t="s">
        <v>452</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ht="31.5" x14ac:dyDescent="0.25">
      <c r="A74" s="174" t="s">
        <v>58</v>
      </c>
      <c r="B74" s="180" t="s">
        <v>225</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x14ac:dyDescent="0.25">
      <c r="A75" s="174" t="s">
        <v>56</v>
      </c>
      <c r="B75" s="175" t="s">
        <v>130</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x14ac:dyDescent="0.25">
      <c r="A76" s="176" t="s">
        <v>220</v>
      </c>
      <c r="B76" s="177" t="s">
        <v>441</v>
      </c>
      <c r="C76" s="307"/>
      <c r="D76" s="308"/>
      <c r="E76" s="309"/>
      <c r="F76" s="309"/>
      <c r="G76" s="305">
        <v>0</v>
      </c>
      <c r="H76" s="305">
        <v>0</v>
      </c>
      <c r="I76" s="305"/>
      <c r="J76" s="305">
        <v>0</v>
      </c>
      <c r="K76" s="305"/>
      <c r="L76" s="305">
        <v>0</v>
      </c>
      <c r="M76" s="309"/>
      <c r="N76" s="305">
        <v>0</v>
      </c>
      <c r="O76" s="308"/>
      <c r="P76" s="305">
        <v>0</v>
      </c>
      <c r="Q76" s="308"/>
      <c r="R76" s="305">
        <v>0</v>
      </c>
      <c r="S76" s="308"/>
      <c r="T76" s="305">
        <v>0</v>
      </c>
      <c r="U76" s="308"/>
      <c r="V76" s="305">
        <v>0</v>
      </c>
      <c r="W76" s="308"/>
      <c r="X76" s="305">
        <v>0</v>
      </c>
      <c r="Y76" s="308"/>
      <c r="Z76" s="305">
        <v>0</v>
      </c>
      <c r="AA76" s="308"/>
      <c r="AB76" s="305">
        <v>0</v>
      </c>
      <c r="AC76" s="308">
        <v>0</v>
      </c>
    </row>
    <row r="77" spans="1:29" ht="31.5" x14ac:dyDescent="0.25">
      <c r="A77" s="176" t="s">
        <v>221</v>
      </c>
      <c r="B77" s="179" t="s">
        <v>439</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176" t="s">
        <v>222</v>
      </c>
      <c r="B78" s="179" t="s">
        <v>146</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176" t="s">
        <v>223</v>
      </c>
      <c r="B79" s="177" t="s">
        <v>465</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176" t="s">
        <v>224</v>
      </c>
      <c r="B80" s="177" t="s">
        <v>442</v>
      </c>
      <c r="C80" s="307"/>
      <c r="D80" s="308"/>
      <c r="E80" s="309"/>
      <c r="F80" s="309"/>
      <c r="G80" s="305">
        <v>0</v>
      </c>
      <c r="H80" s="305">
        <v>0</v>
      </c>
      <c r="I80" s="305"/>
      <c r="J80" s="305">
        <v>0</v>
      </c>
      <c r="K80" s="305"/>
      <c r="L80" s="305">
        <v>0</v>
      </c>
      <c r="M80" s="309"/>
      <c r="N80" s="305">
        <v>0</v>
      </c>
      <c r="O80" s="308"/>
      <c r="P80" s="305">
        <v>0</v>
      </c>
      <c r="Q80" s="308"/>
      <c r="R80" s="305">
        <v>0</v>
      </c>
      <c r="S80" s="308"/>
      <c r="T80" s="305">
        <v>0</v>
      </c>
      <c r="U80" s="308"/>
      <c r="V80" s="305">
        <v>0</v>
      </c>
      <c r="W80" s="308"/>
      <c r="X80" s="305">
        <v>0</v>
      </c>
      <c r="Y80" s="308"/>
      <c r="Z80" s="305">
        <v>0</v>
      </c>
      <c r="AA80" s="308"/>
      <c r="AB80" s="305">
        <v>0</v>
      </c>
      <c r="AC80" s="308">
        <v>0</v>
      </c>
    </row>
    <row r="81" spans="1:29" x14ac:dyDescent="0.25">
      <c r="A81" s="176" t="s">
        <v>466</v>
      </c>
      <c r="B81" s="177" t="s">
        <v>443</v>
      </c>
      <c r="C81" s="307"/>
      <c r="D81" s="308"/>
      <c r="E81" s="309"/>
      <c r="F81" s="309"/>
      <c r="G81" s="305">
        <v>0</v>
      </c>
      <c r="H81" s="305">
        <v>0</v>
      </c>
      <c r="I81" s="305"/>
      <c r="J81" s="305">
        <v>0</v>
      </c>
      <c r="K81" s="305"/>
      <c r="L81" s="305">
        <v>0</v>
      </c>
      <c r="M81" s="309"/>
      <c r="N81" s="305">
        <v>0</v>
      </c>
      <c r="O81" s="308"/>
      <c r="P81" s="305">
        <v>0</v>
      </c>
      <c r="Q81" s="308"/>
      <c r="R81" s="305">
        <v>0</v>
      </c>
      <c r="S81" s="308"/>
      <c r="T81" s="305">
        <v>0</v>
      </c>
      <c r="U81" s="308"/>
      <c r="V81" s="305">
        <v>0</v>
      </c>
      <c r="W81" s="308"/>
      <c r="X81" s="305">
        <v>0</v>
      </c>
      <c r="Y81" s="308"/>
      <c r="Z81" s="305">
        <v>0</v>
      </c>
      <c r="AA81" s="308"/>
      <c r="AB81" s="305">
        <v>0</v>
      </c>
      <c r="AC81" s="308">
        <v>0</v>
      </c>
    </row>
    <row r="82" spans="1:29" x14ac:dyDescent="0.25">
      <c r="A82" s="176" t="s">
        <v>467</v>
      </c>
      <c r="B82" s="177" t="s">
        <v>444</v>
      </c>
      <c r="C82" s="307"/>
      <c r="D82" s="308"/>
      <c r="E82" s="309"/>
      <c r="F82" s="309"/>
      <c r="G82" s="305">
        <v>0</v>
      </c>
      <c r="H82" s="305">
        <v>0</v>
      </c>
      <c r="I82" s="305"/>
      <c r="J82" s="305">
        <v>0</v>
      </c>
      <c r="K82" s="305"/>
      <c r="L82" s="305">
        <v>0</v>
      </c>
      <c r="M82" s="309"/>
      <c r="N82" s="305">
        <v>0</v>
      </c>
      <c r="O82" s="308"/>
      <c r="P82" s="305">
        <v>0</v>
      </c>
      <c r="Q82" s="308"/>
      <c r="R82" s="305">
        <v>0</v>
      </c>
      <c r="S82" s="308"/>
      <c r="T82" s="305">
        <v>0</v>
      </c>
      <c r="U82" s="308"/>
      <c r="V82" s="305">
        <v>0</v>
      </c>
      <c r="W82" s="308"/>
      <c r="X82" s="305">
        <v>0</v>
      </c>
      <c r="Y82" s="308"/>
      <c r="Z82" s="305">
        <v>0</v>
      </c>
      <c r="AA82" s="308"/>
      <c r="AB82" s="305">
        <v>0</v>
      </c>
      <c r="AC82" s="308">
        <v>0</v>
      </c>
    </row>
    <row r="83" spans="1:29" x14ac:dyDescent="0.25">
      <c r="A83" s="176" t="s">
        <v>468</v>
      </c>
      <c r="B83" s="177" t="s">
        <v>446</v>
      </c>
      <c r="C83" s="307"/>
      <c r="D83" s="308"/>
      <c r="E83" s="309"/>
      <c r="F83" s="309"/>
      <c r="G83" s="305">
        <v>0</v>
      </c>
      <c r="H83" s="305">
        <v>0</v>
      </c>
      <c r="I83" s="305"/>
      <c r="J83" s="305">
        <v>0</v>
      </c>
      <c r="K83" s="305"/>
      <c r="L83" s="305">
        <v>0</v>
      </c>
      <c r="M83" s="309"/>
      <c r="N83" s="305">
        <v>0</v>
      </c>
      <c r="O83" s="308"/>
      <c r="P83" s="305">
        <v>0</v>
      </c>
      <c r="Q83" s="308"/>
      <c r="R83" s="305">
        <v>0</v>
      </c>
      <c r="S83" s="308"/>
      <c r="T83" s="305">
        <v>0</v>
      </c>
      <c r="U83" s="308"/>
      <c r="V83" s="305">
        <v>0</v>
      </c>
      <c r="W83" s="308"/>
      <c r="X83" s="305">
        <v>0</v>
      </c>
      <c r="Y83" s="308"/>
      <c r="Z83" s="305">
        <v>0</v>
      </c>
      <c r="AA83" s="308"/>
      <c r="AB83" s="305">
        <v>0</v>
      </c>
      <c r="AC83" s="308">
        <v>0</v>
      </c>
    </row>
    <row r="84" spans="1:29" x14ac:dyDescent="0.25">
      <c r="A84" s="176" t="s">
        <v>469</v>
      </c>
      <c r="B84" s="177" t="s">
        <v>448</v>
      </c>
      <c r="C84" s="307"/>
      <c r="D84" s="308"/>
      <c r="E84" s="309"/>
      <c r="F84" s="309"/>
      <c r="G84" s="305">
        <v>0</v>
      </c>
      <c r="H84" s="305">
        <v>0</v>
      </c>
      <c r="I84" s="305"/>
      <c r="J84" s="305">
        <v>0</v>
      </c>
      <c r="K84" s="305"/>
      <c r="L84" s="305">
        <v>0</v>
      </c>
      <c r="M84" s="309"/>
      <c r="N84" s="305">
        <v>0</v>
      </c>
      <c r="O84" s="308"/>
      <c r="P84" s="305">
        <v>0</v>
      </c>
      <c r="Q84" s="308"/>
      <c r="R84" s="305">
        <v>0</v>
      </c>
      <c r="S84" s="308"/>
      <c r="T84" s="305">
        <v>0</v>
      </c>
      <c r="U84" s="308"/>
      <c r="V84" s="305">
        <v>0</v>
      </c>
      <c r="W84" s="308"/>
      <c r="X84" s="305">
        <v>0</v>
      </c>
      <c r="Y84" s="308"/>
      <c r="Z84" s="305">
        <v>0</v>
      </c>
      <c r="AA84" s="308"/>
      <c r="AB84" s="305">
        <v>0</v>
      </c>
      <c r="AC84" s="308">
        <v>0</v>
      </c>
    </row>
    <row r="85" spans="1:29" x14ac:dyDescent="0.25">
      <c r="A85" s="176" t="s">
        <v>470</v>
      </c>
      <c r="B85" s="177" t="s">
        <v>450</v>
      </c>
      <c r="C85" s="307"/>
      <c r="D85" s="308"/>
      <c r="E85" s="309"/>
      <c r="F85" s="309"/>
      <c r="G85" s="305">
        <v>0</v>
      </c>
      <c r="H85" s="305">
        <v>0</v>
      </c>
      <c r="I85" s="305"/>
      <c r="J85" s="305">
        <v>0</v>
      </c>
      <c r="K85" s="305"/>
      <c r="L85" s="305">
        <v>0</v>
      </c>
      <c r="M85" s="309"/>
      <c r="N85" s="305">
        <v>0</v>
      </c>
      <c r="O85" s="308"/>
      <c r="P85" s="305">
        <v>0</v>
      </c>
      <c r="Q85" s="308"/>
      <c r="R85" s="305">
        <v>0</v>
      </c>
      <c r="S85" s="308"/>
      <c r="T85" s="305">
        <v>0</v>
      </c>
      <c r="U85" s="308"/>
      <c r="V85" s="305">
        <v>0</v>
      </c>
      <c r="W85" s="308"/>
      <c r="X85" s="305">
        <v>0</v>
      </c>
      <c r="Y85" s="308"/>
      <c r="Z85" s="305">
        <v>0</v>
      </c>
      <c r="AA85" s="308"/>
      <c r="AB85" s="305">
        <v>0</v>
      </c>
      <c r="AC85" s="308">
        <v>0</v>
      </c>
    </row>
    <row r="86" spans="1:29" x14ac:dyDescent="0.25">
      <c r="A86" s="176" t="s">
        <v>471</v>
      </c>
      <c r="B86" s="177" t="s">
        <v>452</v>
      </c>
      <c r="C86" s="310"/>
      <c r="D86" s="308"/>
      <c r="E86" s="309"/>
      <c r="F86" s="309"/>
      <c r="G86" s="305">
        <v>0</v>
      </c>
      <c r="H86" s="305">
        <v>0</v>
      </c>
      <c r="I86" s="305"/>
      <c r="J86" s="305">
        <v>0</v>
      </c>
      <c r="K86" s="305"/>
      <c r="L86" s="305">
        <v>0</v>
      </c>
      <c r="M86" s="309"/>
      <c r="N86" s="305">
        <v>0</v>
      </c>
      <c r="O86" s="308"/>
      <c r="P86" s="305">
        <v>0</v>
      </c>
      <c r="Q86" s="308"/>
      <c r="R86" s="305">
        <v>0</v>
      </c>
      <c r="S86" s="308"/>
      <c r="T86" s="305">
        <v>0</v>
      </c>
      <c r="U86" s="308"/>
      <c r="V86" s="305">
        <v>0</v>
      </c>
      <c r="W86" s="308"/>
      <c r="X86" s="305">
        <v>0</v>
      </c>
      <c r="Y86" s="308"/>
      <c r="Z86" s="305">
        <v>0</v>
      </c>
      <c r="AA86" s="308"/>
      <c r="AB86" s="305">
        <v>0</v>
      </c>
      <c r="AC86" s="308">
        <v>0</v>
      </c>
    </row>
    <row r="87" spans="1:29" x14ac:dyDescent="0.25">
      <c r="G87" s="33"/>
      <c r="H87" s="33"/>
      <c r="I87" s="33"/>
      <c r="J87" s="33"/>
      <c r="K87" s="33"/>
      <c r="L87" s="33"/>
      <c r="M87" s="33"/>
      <c r="N87" s="33"/>
      <c r="O87" s="33"/>
      <c r="P87" s="33"/>
      <c r="Q87" s="33"/>
      <c r="R87" s="33"/>
      <c r="S87" s="33"/>
    </row>
    <row r="88" spans="1:29" x14ac:dyDescent="0.25">
      <c r="G88" s="33"/>
      <c r="H88" s="33"/>
      <c r="I88" s="33"/>
      <c r="J88" s="33"/>
      <c r="K88" s="33"/>
      <c r="L88" s="33"/>
      <c r="M88" s="33"/>
      <c r="N88" s="33"/>
      <c r="O88" s="33"/>
      <c r="P88" s="33"/>
      <c r="Q88" s="33"/>
      <c r="R88" s="33"/>
      <c r="S88" s="33"/>
    </row>
    <row r="89" spans="1:29" x14ac:dyDescent="0.25">
      <c r="G89" s="33"/>
      <c r="H89" s="33"/>
      <c r="I89" s="33"/>
      <c r="J89" s="33"/>
      <c r="K89" s="33"/>
      <c r="L89" s="33"/>
      <c r="M89" s="33"/>
      <c r="N89" s="33"/>
      <c r="O89" s="33"/>
      <c r="P89" s="33"/>
      <c r="Q89" s="33"/>
      <c r="R89" s="33"/>
      <c r="S89" s="33"/>
    </row>
    <row r="90" spans="1:29" x14ac:dyDescent="0.25">
      <c r="G90" s="33"/>
      <c r="H90" s="33"/>
      <c r="I90" s="33"/>
      <c r="J90" s="33"/>
      <c r="K90" s="33"/>
      <c r="L90" s="33"/>
      <c r="M90" s="33"/>
      <c r="N90" s="33"/>
      <c r="O90" s="33"/>
      <c r="P90" s="33"/>
      <c r="Q90" s="33"/>
      <c r="R90" s="33"/>
      <c r="S90" s="33"/>
    </row>
    <row r="91" spans="1:29" x14ac:dyDescent="0.25">
      <c r="G91" s="33"/>
      <c r="H91" s="33"/>
      <c r="I91" s="33"/>
      <c r="J91" s="33"/>
      <c r="K91" s="33"/>
      <c r="L91" s="33"/>
      <c r="M91" s="33"/>
      <c r="N91" s="33"/>
      <c r="O91" s="33"/>
      <c r="P91" s="33"/>
      <c r="Q91" s="33"/>
      <c r="R91" s="33"/>
      <c r="S91" s="33"/>
    </row>
    <row r="92" spans="1:29" x14ac:dyDescent="0.25">
      <c r="G92" s="33"/>
      <c r="H92" s="33"/>
      <c r="I92" s="33"/>
      <c r="J92" s="33"/>
      <c r="K92" s="33"/>
      <c r="L92" s="33"/>
      <c r="M92" s="33"/>
      <c r="N92" s="33"/>
      <c r="O92" s="33"/>
      <c r="P92" s="33"/>
      <c r="Q92" s="33"/>
      <c r="R92" s="33"/>
      <c r="S92" s="33"/>
    </row>
    <row r="93" spans="1:29" x14ac:dyDescent="0.25">
      <c r="G93" s="33"/>
      <c r="H93" s="33"/>
      <c r="I93" s="33"/>
      <c r="J93" s="33"/>
      <c r="K93" s="33"/>
      <c r="L93" s="33"/>
      <c r="M93" s="33"/>
      <c r="N93" s="33"/>
      <c r="O93" s="33"/>
      <c r="P93" s="33"/>
      <c r="Q93" s="33"/>
      <c r="R93" s="33"/>
      <c r="S93" s="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E20:F21"/>
    <mergeCell ref="P20:S20"/>
    <mergeCell ref="P21:Q21"/>
    <mergeCell ref="R21:S21"/>
    <mergeCell ref="G20:G22"/>
    <mergeCell ref="L21:M21"/>
    <mergeCell ref="C20:D21"/>
    <mergeCell ref="L20:O20"/>
    <mergeCell ref="N21:O21"/>
    <mergeCell ref="X21:Y21"/>
    <mergeCell ref="Z21:AA21"/>
    <mergeCell ref="X20:AA20"/>
    <mergeCell ref="AB20:AC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6" zoomScaleNormal="100"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5" t="str">
        <f>'6.2. Паспорт фин осв ввод'!A11:AC11</f>
        <v>M_PO3400.0005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5" t="str">
        <f>'6.2. Паспорт фин осв ввод'!A14:AC14</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18"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8" customFormat="1" ht="15.75" thickBot="1" x14ac:dyDescent="0.3">
      <c r="A21" s="424" t="s">
        <v>399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9" t="s">
        <v>24</v>
      </c>
      <c r="C22" s="427" t="s">
        <v>51</v>
      </c>
      <c r="D22" s="427" t="s">
        <v>50</v>
      </c>
      <c r="E22" s="431" t="s">
        <v>410</v>
      </c>
      <c r="F22" s="432"/>
      <c r="G22" s="432"/>
      <c r="H22" s="432"/>
      <c r="I22" s="432"/>
      <c r="J22" s="432"/>
      <c r="K22" s="432"/>
      <c r="L22" s="433"/>
      <c r="M22" s="427" t="s">
        <v>49</v>
      </c>
      <c r="N22" s="427" t="s">
        <v>48</v>
      </c>
      <c r="O22" s="427" t="s">
        <v>47</v>
      </c>
      <c r="P22" s="434" t="s">
        <v>233</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18" customFormat="1" ht="64.5" customHeight="1" x14ac:dyDescent="0.25">
      <c r="A23" s="426"/>
      <c r="B23" s="430"/>
      <c r="C23" s="428"/>
      <c r="D23" s="428"/>
      <c r="E23" s="439" t="s">
        <v>23</v>
      </c>
      <c r="F23" s="446" t="s">
        <v>129</v>
      </c>
      <c r="G23" s="446" t="s">
        <v>128</v>
      </c>
      <c r="H23" s="446" t="s">
        <v>127</v>
      </c>
      <c r="I23" s="450" t="s">
        <v>322</v>
      </c>
      <c r="J23" s="450" t="s">
        <v>323</v>
      </c>
      <c r="K23" s="450" t="s">
        <v>324</v>
      </c>
      <c r="L23" s="446" t="s">
        <v>78</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18"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62" t="s">
        <v>13</v>
      </c>
      <c r="AG24" s="62" t="s">
        <v>12</v>
      </c>
      <c r="AH24" s="63" t="s">
        <v>2</v>
      </c>
      <c r="AI24" s="63" t="s">
        <v>11</v>
      </c>
      <c r="AJ24" s="428"/>
      <c r="AK24" s="428"/>
      <c r="AL24" s="428"/>
      <c r="AM24" s="428"/>
      <c r="AN24" s="428"/>
      <c r="AO24" s="428"/>
      <c r="AP24" s="428"/>
      <c r="AQ24" s="441"/>
      <c r="AR24" s="436"/>
      <c r="AS24" s="436"/>
      <c r="AT24" s="436"/>
      <c r="AU24" s="436"/>
      <c r="AV24" s="444"/>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64" customFormat="1" ht="15.75" x14ac:dyDescent="0.25">
      <c r="A26" s="60"/>
      <c r="B26" s="59"/>
      <c r="C26" s="59"/>
      <c r="D26" s="59"/>
      <c r="E26" s="59"/>
      <c r="F26" s="59"/>
      <c r="G26" s="59"/>
      <c r="H26" s="59"/>
      <c r="I26" s="59"/>
      <c r="J26" s="59"/>
      <c r="K26" s="59"/>
      <c r="L26" s="59"/>
      <c r="M26" s="59"/>
      <c r="N26" s="59"/>
      <c r="O26" s="59"/>
      <c r="P26" s="59"/>
      <c r="Q26" s="59"/>
      <c r="R26" s="59"/>
      <c r="S26" s="66"/>
      <c r="T26" s="66"/>
      <c r="U26" s="66"/>
      <c r="V26" s="66"/>
      <c r="W26" s="66"/>
      <c r="X26" s="68"/>
      <c r="Y26" s="66"/>
      <c r="Z26" s="66"/>
      <c r="AA26" s="67"/>
      <c r="AB26" s="67"/>
      <c r="AC26" s="59"/>
      <c r="AD26" s="59"/>
      <c r="AE26" s="59"/>
      <c r="AF26" s="59"/>
      <c r="AG26" s="59"/>
      <c r="AH26" s="59"/>
      <c r="AI26" s="59"/>
      <c r="AJ26" s="59"/>
      <c r="AK26" s="59"/>
      <c r="AL26" s="59"/>
      <c r="AM26" s="59"/>
      <c r="AN26" s="59"/>
      <c r="AO26" s="59"/>
      <c r="AP26" s="59"/>
      <c r="AQ26" s="59"/>
      <c r="AR26" s="59"/>
      <c r="AS26" s="59"/>
      <c r="AT26" s="59"/>
      <c r="AU26" s="59"/>
      <c r="AV26" s="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75"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455" t="str">
        <f>'1. паспорт местоположение'!A5:C5</f>
        <v>Год раскрытия информации: 2023 год</v>
      </c>
      <c r="B5" s="455"/>
      <c r="C5" s="37"/>
      <c r="D5" s="37"/>
      <c r="E5" s="37"/>
      <c r="F5" s="37"/>
      <c r="G5" s="37"/>
      <c r="H5" s="37"/>
    </row>
    <row r="6" spans="1:8" ht="14.25" customHeight="1" x14ac:dyDescent="0.3">
      <c r="A6" s="56"/>
      <c r="B6" s="56"/>
      <c r="C6" s="56"/>
      <c r="D6" s="56"/>
      <c r="E6" s="56"/>
      <c r="F6" s="56"/>
      <c r="G6" s="56"/>
      <c r="H6" s="56"/>
    </row>
    <row r="7" spans="1:8" ht="18.75" x14ac:dyDescent="0.25">
      <c r="A7" s="392" t="s">
        <v>9</v>
      </c>
      <c r="B7" s="392"/>
      <c r="C7" s="55"/>
      <c r="D7" s="55"/>
      <c r="E7" s="55"/>
      <c r="F7" s="55"/>
      <c r="G7" s="55"/>
      <c r="H7" s="55"/>
    </row>
    <row r="8" spans="1:8" ht="13.5" customHeight="1" x14ac:dyDescent="0.25">
      <c r="A8" s="55"/>
      <c r="B8" s="55"/>
      <c r="C8" s="55"/>
      <c r="D8" s="55"/>
      <c r="E8" s="55"/>
      <c r="F8" s="55"/>
      <c r="G8" s="55"/>
      <c r="H8" s="55"/>
    </row>
    <row r="9" spans="1:8" x14ac:dyDescent="0.25">
      <c r="A9" s="456" t="s">
        <v>436</v>
      </c>
      <c r="B9" s="456"/>
      <c r="C9" s="53"/>
      <c r="D9" s="53"/>
      <c r="E9" s="53"/>
      <c r="F9" s="53"/>
      <c r="G9" s="53"/>
      <c r="H9" s="53"/>
    </row>
    <row r="10" spans="1:8" x14ac:dyDescent="0.25">
      <c r="A10" s="386" t="s">
        <v>8</v>
      </c>
      <c r="B10" s="386"/>
      <c r="C10" s="54"/>
      <c r="D10" s="54"/>
      <c r="E10" s="54"/>
      <c r="F10" s="54"/>
      <c r="G10" s="54"/>
      <c r="H10" s="54"/>
    </row>
    <row r="11" spans="1:8" ht="15" customHeight="1" x14ac:dyDescent="0.25">
      <c r="A11" s="55"/>
      <c r="B11" s="55"/>
      <c r="C11" s="55"/>
      <c r="D11" s="55"/>
      <c r="E11" s="55"/>
      <c r="F11" s="55"/>
      <c r="G11" s="55"/>
      <c r="H11" s="55"/>
    </row>
    <row r="12" spans="1:8" x14ac:dyDescent="0.25">
      <c r="A12" s="456" t="str">
        <f>'7. Паспорт отчет о закупке'!A12:AV12</f>
        <v>M_PO3400.0005</v>
      </c>
      <c r="B12" s="456"/>
      <c r="C12" s="53"/>
      <c r="D12" s="53"/>
      <c r="E12" s="53"/>
      <c r="F12" s="53"/>
      <c r="G12" s="53"/>
      <c r="H12" s="53"/>
    </row>
    <row r="13" spans="1:8" x14ac:dyDescent="0.25">
      <c r="A13" s="386" t="s">
        <v>7</v>
      </c>
      <c r="B13" s="38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53"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c r="B15" s="453"/>
      <c r="C15" s="53"/>
      <c r="D15" s="53"/>
      <c r="E15" s="53"/>
      <c r="F15" s="53"/>
      <c r="G15" s="53"/>
      <c r="H15" s="53"/>
    </row>
    <row r="16" spans="1:8" x14ac:dyDescent="0.25">
      <c r="A16" s="386" t="s">
        <v>6</v>
      </c>
      <c r="B16" s="386"/>
      <c r="C16" s="54"/>
      <c r="D16" s="54"/>
      <c r="E16" s="54"/>
      <c r="F16" s="54"/>
      <c r="G16" s="54"/>
      <c r="H16" s="54"/>
    </row>
    <row r="17" spans="1:2" x14ac:dyDescent="0.25">
      <c r="B17" s="40"/>
    </row>
    <row r="18" spans="1:2" x14ac:dyDescent="0.25">
      <c r="A18" s="454" t="s">
        <v>400</v>
      </c>
      <c r="B18" s="417"/>
    </row>
    <row r="19" spans="1:2" x14ac:dyDescent="0.25">
      <c r="B19" s="27"/>
    </row>
    <row r="20" spans="1:2" ht="16.5" thickBot="1" x14ac:dyDescent="0.3">
      <c r="B20" s="27"/>
    </row>
    <row r="21" spans="1:2" ht="45" customHeight="1" thickBot="1" x14ac:dyDescent="0.3">
      <c r="A21" s="41" t="s">
        <v>290</v>
      </c>
      <c r="B21" s="190"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506</v>
      </c>
    </row>
    <row r="24" spans="1:2" ht="16.5" thickBot="1" x14ac:dyDescent="0.3">
      <c r="A24" s="41" t="s">
        <v>292</v>
      </c>
      <c r="B24" s="104" t="s">
        <v>507</v>
      </c>
    </row>
    <row r="25" spans="1:2" ht="16.5" thickBot="1" x14ac:dyDescent="0.3">
      <c r="A25" s="44" t="s">
        <v>293</v>
      </c>
      <c r="B25" s="42">
        <f>'3.3 паспорт описание'!C29</f>
        <v>2023</v>
      </c>
    </row>
    <row r="26" spans="1:2" ht="16.5" thickBot="1" x14ac:dyDescent="0.3">
      <c r="A26" s="45" t="s">
        <v>294</v>
      </c>
      <c r="B26" s="46" t="s">
        <v>556</v>
      </c>
    </row>
    <row r="27" spans="1:2" ht="29.25" thickBot="1" x14ac:dyDescent="0.3">
      <c r="A27" s="48" t="s">
        <v>558</v>
      </c>
      <c r="B27" s="173">
        <f>'1. паспорт местоположение'!C48</f>
        <v>0.59199999999999919</v>
      </c>
    </row>
    <row r="28" spans="1:2" ht="16.5" thickBot="1" x14ac:dyDescent="0.3">
      <c r="A28" s="47" t="s">
        <v>295</v>
      </c>
      <c r="B28" s="47" t="s">
        <v>500</v>
      </c>
    </row>
    <row r="29" spans="1:2" ht="28.5" x14ac:dyDescent="0.25">
      <c r="A29" s="319" t="s">
        <v>296</v>
      </c>
      <c r="B29" s="320">
        <v>0.59199999999999997</v>
      </c>
    </row>
    <row r="30" spans="1:2" ht="28.5" x14ac:dyDescent="0.25">
      <c r="A30" s="321" t="s">
        <v>297</v>
      </c>
      <c r="B30" s="322">
        <v>0.59199999999999997</v>
      </c>
    </row>
    <row r="31" spans="1:2" x14ac:dyDescent="0.25">
      <c r="A31" s="323" t="s">
        <v>298</v>
      </c>
      <c r="B31" s="324"/>
    </row>
    <row r="32" spans="1:2" ht="29.25" thickBot="1" x14ac:dyDescent="0.3">
      <c r="A32" s="325" t="s">
        <v>535</v>
      </c>
      <c r="B32" s="326">
        <v>0</v>
      </c>
    </row>
    <row r="33" spans="1:2" x14ac:dyDescent="0.25">
      <c r="A33" s="327" t="s">
        <v>536</v>
      </c>
      <c r="B33" s="328" t="s">
        <v>422</v>
      </c>
    </row>
    <row r="34" spans="1:2" x14ac:dyDescent="0.25">
      <c r="A34" s="327" t="s">
        <v>299</v>
      </c>
      <c r="B34" s="328" t="s">
        <v>422</v>
      </c>
    </row>
    <row r="35" spans="1:2" x14ac:dyDescent="0.25">
      <c r="A35" s="327" t="s">
        <v>300</v>
      </c>
      <c r="B35" s="328" t="s">
        <v>422</v>
      </c>
    </row>
    <row r="36" spans="1:2" x14ac:dyDescent="0.25">
      <c r="A36" s="327" t="s">
        <v>301</v>
      </c>
      <c r="B36" s="328" t="s">
        <v>422</v>
      </c>
    </row>
    <row r="37" spans="1:2" ht="29.25" thickBot="1" x14ac:dyDescent="0.3">
      <c r="A37" s="325" t="s">
        <v>537</v>
      </c>
      <c r="B37" s="326">
        <v>0.59199999999999997</v>
      </c>
    </row>
    <row r="38" spans="1:2" ht="45" x14ac:dyDescent="0.25">
      <c r="A38" s="329" t="s">
        <v>538</v>
      </c>
      <c r="B38" s="330">
        <v>0.59199999999999997</v>
      </c>
    </row>
    <row r="39" spans="1:2" x14ac:dyDescent="0.25">
      <c r="A39" s="327" t="s">
        <v>299</v>
      </c>
      <c r="B39" s="328">
        <v>86.42</v>
      </c>
    </row>
    <row r="40" spans="1:2" x14ac:dyDescent="0.25">
      <c r="A40" s="327" t="s">
        <v>300</v>
      </c>
      <c r="B40" s="331">
        <v>0.49399999999999999</v>
      </c>
    </row>
    <row r="41" spans="1:2" x14ac:dyDescent="0.25">
      <c r="A41" s="327" t="s">
        <v>301</v>
      </c>
      <c r="B41" s="331">
        <v>0.49399999999999999</v>
      </c>
    </row>
    <row r="42" spans="1:2" ht="29.25" thickBot="1" x14ac:dyDescent="0.3">
      <c r="A42" s="325" t="s">
        <v>539</v>
      </c>
      <c r="B42" s="326">
        <v>0</v>
      </c>
    </row>
    <row r="43" spans="1:2" x14ac:dyDescent="0.25">
      <c r="A43" s="327" t="s">
        <v>536</v>
      </c>
      <c r="B43" s="328" t="s">
        <v>422</v>
      </c>
    </row>
    <row r="44" spans="1:2" x14ac:dyDescent="0.25">
      <c r="A44" s="327" t="s">
        <v>299</v>
      </c>
      <c r="B44" s="328" t="s">
        <v>422</v>
      </c>
    </row>
    <row r="45" spans="1:2" x14ac:dyDescent="0.25">
      <c r="A45" s="327" t="s">
        <v>300</v>
      </c>
      <c r="B45" s="328" t="s">
        <v>422</v>
      </c>
    </row>
    <row r="46" spans="1:2" x14ac:dyDescent="0.25">
      <c r="A46" s="327" t="s">
        <v>301</v>
      </c>
      <c r="B46" s="328" t="s">
        <v>422</v>
      </c>
    </row>
    <row r="47" spans="1:2" ht="29.25" thickBot="1" x14ac:dyDescent="0.3">
      <c r="A47" s="325" t="s">
        <v>302</v>
      </c>
      <c r="B47" s="332" t="s">
        <v>422</v>
      </c>
    </row>
    <row r="48" spans="1:2" x14ac:dyDescent="0.25">
      <c r="A48" s="327" t="s">
        <v>298</v>
      </c>
      <c r="B48" s="328" t="s">
        <v>422</v>
      </c>
    </row>
    <row r="49" spans="1:2" x14ac:dyDescent="0.25">
      <c r="A49" s="327" t="s">
        <v>540</v>
      </c>
      <c r="B49" s="328" t="s">
        <v>422</v>
      </c>
    </row>
    <row r="50" spans="1:2" x14ac:dyDescent="0.25">
      <c r="A50" s="327" t="s">
        <v>541</v>
      </c>
      <c r="B50" s="328" t="s">
        <v>422</v>
      </c>
    </row>
    <row r="51" spans="1:2" x14ac:dyDescent="0.25">
      <c r="A51" s="327" t="s">
        <v>542</v>
      </c>
      <c r="B51" s="328" t="s">
        <v>422</v>
      </c>
    </row>
    <row r="52" spans="1:2" ht="16.5" thickBot="1" x14ac:dyDescent="0.3">
      <c r="A52" s="325" t="s">
        <v>303</v>
      </c>
      <c r="B52" s="332">
        <v>72.12</v>
      </c>
    </row>
    <row r="53" spans="1:2" ht="16.5" thickBot="1" x14ac:dyDescent="0.3">
      <c r="A53" s="325" t="s">
        <v>304</v>
      </c>
      <c r="B53" s="326">
        <v>0.49399999999999999</v>
      </c>
    </row>
    <row r="54" spans="1:2" ht="16.5" thickBot="1" x14ac:dyDescent="0.3">
      <c r="A54" s="325" t="s">
        <v>305</v>
      </c>
      <c r="B54" s="332">
        <v>86.54</v>
      </c>
    </row>
    <row r="55" spans="1:2" ht="16.5" thickBot="1" x14ac:dyDescent="0.3">
      <c r="A55" s="325" t="s">
        <v>306</v>
      </c>
      <c r="B55" s="326">
        <v>0.49399999999999999</v>
      </c>
    </row>
    <row r="56" spans="1:2" ht="16.5" thickBot="1" x14ac:dyDescent="0.3">
      <c r="A56" s="325" t="s">
        <v>307</v>
      </c>
      <c r="B56" s="332" t="s">
        <v>422</v>
      </c>
    </row>
    <row r="57" spans="1:2" x14ac:dyDescent="0.25">
      <c r="A57" s="327" t="s">
        <v>308</v>
      </c>
      <c r="B57" s="328" t="s">
        <v>543</v>
      </c>
    </row>
    <row r="58" spans="1:2" x14ac:dyDescent="0.25">
      <c r="A58" s="327" t="s">
        <v>309</v>
      </c>
      <c r="B58" s="328" t="s">
        <v>422</v>
      </c>
    </row>
    <row r="59" spans="1:2" x14ac:dyDescent="0.25">
      <c r="A59" s="327" t="s">
        <v>310</v>
      </c>
      <c r="B59" s="328" t="s">
        <v>422</v>
      </c>
    </row>
    <row r="60" spans="1:2" x14ac:dyDescent="0.25">
      <c r="A60" s="327" t="s">
        <v>311</v>
      </c>
      <c r="B60" s="328" t="s">
        <v>422</v>
      </c>
    </row>
    <row r="61" spans="1:2" x14ac:dyDescent="0.25">
      <c r="A61" s="327" t="s">
        <v>312</v>
      </c>
      <c r="B61" s="328" t="s">
        <v>544</v>
      </c>
    </row>
    <row r="62" spans="1:2" ht="29.25" thickBot="1" x14ac:dyDescent="0.3">
      <c r="A62" s="325" t="s">
        <v>313</v>
      </c>
      <c r="B62" s="332" t="s">
        <v>419</v>
      </c>
    </row>
    <row r="63" spans="1:2" ht="29.25" thickBot="1" x14ac:dyDescent="0.3">
      <c r="A63" s="325" t="s">
        <v>314</v>
      </c>
      <c r="B63" s="332" t="s">
        <v>419</v>
      </c>
    </row>
    <row r="64" spans="1:2" x14ac:dyDescent="0.25">
      <c r="A64" s="327" t="s">
        <v>298</v>
      </c>
      <c r="B64" s="328" t="s">
        <v>422</v>
      </c>
    </row>
    <row r="65" spans="1:2" x14ac:dyDescent="0.25">
      <c r="A65" s="327" t="s">
        <v>546</v>
      </c>
      <c r="B65" s="328" t="s">
        <v>422</v>
      </c>
    </row>
    <row r="66" spans="1:2" x14ac:dyDescent="0.25">
      <c r="A66" s="327" t="s">
        <v>547</v>
      </c>
      <c r="B66" s="328" t="s">
        <v>422</v>
      </c>
    </row>
    <row r="67" spans="1:2" ht="35.25" customHeight="1" thickBot="1" x14ac:dyDescent="0.3">
      <c r="A67" s="325" t="s">
        <v>315</v>
      </c>
      <c r="B67" s="332" t="s">
        <v>509</v>
      </c>
    </row>
    <row r="68" spans="1:2" ht="39" customHeight="1" thickBot="1" x14ac:dyDescent="0.3">
      <c r="A68" s="325" t="s">
        <v>316</v>
      </c>
      <c r="B68" s="332"/>
    </row>
    <row r="69" spans="1:2" x14ac:dyDescent="0.25">
      <c r="A69" s="327" t="s">
        <v>548</v>
      </c>
      <c r="B69" s="334">
        <v>45291</v>
      </c>
    </row>
    <row r="70" spans="1:2" x14ac:dyDescent="0.25">
      <c r="A70" s="327" t="s">
        <v>549</v>
      </c>
      <c r="B70" s="328" t="s">
        <v>422</v>
      </c>
    </row>
    <row r="71" spans="1:2" x14ac:dyDescent="0.25">
      <c r="A71" s="327" t="s">
        <v>550</v>
      </c>
      <c r="B71" s="328" t="s">
        <v>422</v>
      </c>
    </row>
    <row r="72" spans="1:2" ht="29.25" thickBot="1" x14ac:dyDescent="0.3">
      <c r="A72" s="325" t="s">
        <v>317</v>
      </c>
      <c r="B72" s="332" t="s">
        <v>545</v>
      </c>
    </row>
    <row r="73" spans="1:2" ht="28.5" customHeight="1" thickBot="1" x14ac:dyDescent="0.3">
      <c r="A73" s="325" t="s">
        <v>318</v>
      </c>
      <c r="B73" s="333" t="s">
        <v>502</v>
      </c>
    </row>
    <row r="74" spans="1:2" x14ac:dyDescent="0.25">
      <c r="A74" s="327" t="s">
        <v>551</v>
      </c>
      <c r="B74" s="328" t="s">
        <v>422</v>
      </c>
    </row>
    <row r="75" spans="1:2" x14ac:dyDescent="0.25">
      <c r="A75" s="327" t="s">
        <v>552</v>
      </c>
      <c r="B75" s="328" t="s">
        <v>422</v>
      </c>
    </row>
    <row r="76" spans="1:2" x14ac:dyDescent="0.25">
      <c r="A76" s="327" t="s">
        <v>553</v>
      </c>
      <c r="B76" s="328" t="s">
        <v>422</v>
      </c>
    </row>
    <row r="77" spans="1:2" x14ac:dyDescent="0.25">
      <c r="A77" s="327" t="s">
        <v>554</v>
      </c>
      <c r="B77" s="328" t="s">
        <v>422</v>
      </c>
    </row>
    <row r="78" spans="1:2" ht="16.5" thickBot="1" x14ac:dyDescent="0.3">
      <c r="A78" s="335" t="s">
        <v>555</v>
      </c>
      <c r="B78" s="336"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2023-10-23T11:26:40Z</dcterms:modified>
</cp:coreProperties>
</file>